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2 сессия\РЕШЕНИЯ\2 Исполнение за 6 месяцев\"/>
    </mc:Choice>
  </mc:AlternateContent>
  <bookViews>
    <workbookView xWindow="0" yWindow="0" windowWidth="28800" windowHeight="11865"/>
  </bookViews>
  <sheets>
    <sheet name="Доходы" sheetId="1" r:id="rId1"/>
  </sheets>
  <definedNames>
    <definedName name="_xlnm.Print_Titles" localSheetId="0">Доходы!$6:$6</definedName>
    <definedName name="_xlnm.Print_Area" localSheetId="0">Доходы!$A$1:$E$216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1" i="1" l="1"/>
  <c r="D191" i="1"/>
  <c r="E170" i="1"/>
  <c r="D170" i="1"/>
  <c r="E147" i="1" l="1"/>
  <c r="D147" i="1"/>
  <c r="E106" i="1" l="1"/>
  <c r="E103" i="1" s="1"/>
  <c r="E102" i="1" s="1"/>
  <c r="D106" i="1"/>
  <c r="D103" i="1" s="1"/>
  <c r="D102" i="1" s="1"/>
  <c r="E73" i="1" l="1"/>
  <c r="D73" i="1"/>
  <c r="E98" i="1"/>
  <c r="E70" i="1"/>
  <c r="D70" i="1"/>
  <c r="E66" i="1"/>
  <c r="D66" i="1"/>
  <c r="E62" i="1"/>
  <c r="D62" i="1"/>
  <c r="E55" i="1"/>
  <c r="D55" i="1"/>
  <c r="E49" i="1"/>
  <c r="D49" i="1"/>
  <c r="E43" i="1"/>
  <c r="D43" i="1"/>
  <c r="E40" i="1"/>
  <c r="D40" i="1"/>
  <c r="E37" i="1"/>
  <c r="D37" i="1"/>
  <c r="E32" i="1"/>
  <c r="D32" i="1"/>
  <c r="E24" i="1"/>
  <c r="D24" i="1"/>
  <c r="E18" i="1"/>
  <c r="D18" i="1"/>
  <c r="E8" i="1"/>
  <c r="D8" i="1"/>
  <c r="E7" i="1" l="1"/>
  <c r="E215" i="1" s="1"/>
  <c r="D23" i="1"/>
  <c r="D7" i="1" s="1"/>
  <c r="D215" i="1" s="1"/>
</calcChain>
</file>

<file path=xl/sharedStrings.xml><?xml version="1.0" encoding="utf-8"?>
<sst xmlns="http://schemas.openxmlformats.org/spreadsheetml/2006/main" count="400" uniqueCount="267">
  <si>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</si>
  <si>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</si>
  <si>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</si>
  <si>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21800000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</si>
  <si>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</si>
  <si>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муниципальных районов</t>
  </si>
  <si>
    <t>20700000 ПРОЧИЕ БЕЗВОЗМЕЗДНЫЕ ПОСТУПЛЕНИЯ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</si>
  <si>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</si>
  <si>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20240000 Иные межбюджетные трансферты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</si>
  <si>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</si>
  <si>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20230000 Субвенции бюджетам бюджетной системы Российской Федерации</t>
  </si>
  <si>
    <t>Прочие субсидии бюджетам муниципальных районов</t>
  </si>
  <si>
    <t>20220000 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</si>
  <si>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</si>
  <si>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20210000 Дотации бюджетам бюджетной системы Российской Федерации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</si>
  <si>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</si>
  <si>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</si>
  <si>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</si>
  <si>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</si>
  <si>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11700000 ПРОЧИЕ НЕНАЛОГОВЫЕ ДОХОДЫ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</si>
  <si>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</si>
  <si>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</si>
  <si>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</si>
  <si>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</si>
  <si>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</si>
  <si>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</si>
  <si>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</si>
  <si>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</si>
  <si>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</si>
  <si>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</si>
  <si>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11400000 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</si>
  <si>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</si>
  <si>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</si>
  <si>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11300000 ДОХОДЫ ОТ ОКАЗАНИЯ ПЛАТНЫХ УСЛУГ И КОМПЕНСАЦИИ ЗАТРАТ ГОСУДАРСТВА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</si>
  <si>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</si>
  <si>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</si>
  <si>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</si>
  <si>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</si>
  <si>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</si>
  <si>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</si>
  <si>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</si>
  <si>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</si>
  <si>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</si>
  <si>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</si>
  <si>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</si>
  <si>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Прочие местные налоги и сборы, мобилизуемые на территориях муниципальных районов (пени по соответствующему платежу)</t>
  </si>
  <si>
    <t>10900000 ЗАДОЛЖЕННОСТЬ И ПЕРЕРАСЧЕТЫ ПО ОТМЕНЕННЫМ НАЛОГАМ, СБОРАМ И ИНЫМ ОБЯЗАТЕЛЬНЫМ ПЛАТЕЖАМ</t>
  </si>
  <si>
    <t>Госпошлина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</si>
  <si>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</si>
  <si>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</si>
  <si>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10800000 ГОСУДАРСТВЕННАЯ ПОШЛИНА</t>
  </si>
  <si>
    <t>Транспортный налог с физических лиц (пени по соответствующему платежу)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</si>
  <si>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</si>
  <si>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(проценты по соответствующему платежу)</t>
  </si>
  <si>
    <t>Транспортный налог с организаций (пени по соответствующему платежу)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</si>
  <si>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</si>
  <si>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10604000 Транспортный налог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</si>
  <si>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</si>
  <si>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</si>
  <si>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10504000 Налог, взимаемый в связи с применением патентной системы налогообложения</t>
  </si>
  <si>
    <t>Единый сельскохозяйственный налог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</si>
  <si>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</si>
  <si>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</si>
  <si>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</si>
  <si>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</si>
  <si>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</si>
  <si>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</si>
  <si>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 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</si>
  <si>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</si>
  <si>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</si>
  <si>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</si>
  <si>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</si>
  <si>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</si>
  <si>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</si>
  <si>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</si>
  <si>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</si>
  <si>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</si>
  <si>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</si>
  <si>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</si>
  <si>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</si>
  <si>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</si>
  <si>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10300000 НАЛОГИ НА ТОВАРЫ (РАБОТЫ, УСЛУГИ), РЕАЛИЗУЕМЫЕ НА ТЕРРИТОРИИ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</si>
  <si>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</si>
  <si>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</si>
  <si>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</si>
  <si>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</si>
  <si>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</si>
  <si>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</si>
  <si>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</si>
  <si>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</si>
  <si>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</si>
  <si>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 Налог на доходы физических лиц</t>
  </si>
  <si>
    <t>10000000 НАЛОГОВЫЕ И НЕНАЛОГОВЫЕ ДОХОДЫ</t>
  </si>
  <si>
    <t>Наименование кода дохода</t>
  </si>
  <si>
    <t>Код дохода</t>
  </si>
  <si>
    <t>Прочие доходы от оказания платных услуг в бюджет муниципальных районов</t>
  </si>
  <si>
    <t>18210102010011000110</t>
  </si>
  <si>
    <t>18210102010012100110</t>
  </si>
  <si>
    <t>18210102010013000110</t>
  </si>
  <si>
    <t>18210102020011000110</t>
  </si>
  <si>
    <t>18210102020012100110</t>
  </si>
  <si>
    <t>18210102030011000110</t>
  </si>
  <si>
    <t>18210102030012100110</t>
  </si>
  <si>
    <t>18210102040011000110</t>
  </si>
  <si>
    <t>18210102080011000110</t>
  </si>
  <si>
    <t>10010302231010000110</t>
  </si>
  <si>
    <t>10010302241010000110</t>
  </si>
  <si>
    <t>10010302251010000110</t>
  </si>
  <si>
    <t>10010302261010000110</t>
  </si>
  <si>
    <t>18210501011011000110</t>
  </si>
  <si>
    <t>18210501011012100110</t>
  </si>
  <si>
    <t>18210501011013000110</t>
  </si>
  <si>
    <t>18210501021011000110</t>
  </si>
  <si>
    <t>18210501021012100110</t>
  </si>
  <si>
    <t>18210501021013000110</t>
  </si>
  <si>
    <t>18210501050012100110</t>
  </si>
  <si>
    <t>18210502010021000110</t>
  </si>
  <si>
    <t>18210502010022100110</t>
  </si>
  <si>
    <t>18210502020021000110</t>
  </si>
  <si>
    <t>18210502020022100110</t>
  </si>
  <si>
    <t>18210503010011000110</t>
  </si>
  <si>
    <t>18210503010012100110</t>
  </si>
  <si>
    <t>18210504020021000110</t>
  </si>
  <si>
    <t>18210504020022100110</t>
  </si>
  <si>
    <t>18210604011021000110</t>
  </si>
  <si>
    <t>18210604011022100110</t>
  </si>
  <si>
    <t>18210604011022200110</t>
  </si>
  <si>
    <t>18210604012021000110</t>
  </si>
  <si>
    <t>18210604012022100110</t>
  </si>
  <si>
    <t>18210803010011050110</t>
  </si>
  <si>
    <t>18210803010011060110</t>
  </si>
  <si>
    <t>81010807150011000110</t>
  </si>
  <si>
    <t>18210907053052100110</t>
  </si>
  <si>
    <t>81011105013050000120</t>
  </si>
  <si>
    <t>81011105013130000120</t>
  </si>
  <si>
    <t>81011105025050000120</t>
  </si>
  <si>
    <t>81011105075050000120</t>
  </si>
  <si>
    <t>81011107015050000120</t>
  </si>
  <si>
    <t>81011109045050000120</t>
  </si>
  <si>
    <t>04811201010016000120</t>
  </si>
  <si>
    <t>04811201030016000120</t>
  </si>
  <si>
    <t>04811201041016000120</t>
  </si>
  <si>
    <t>81011301995050001130</t>
  </si>
  <si>
    <t>81011302065050000130</t>
  </si>
  <si>
    <t>81011302995050000130</t>
  </si>
  <si>
    <t>81011406013050000430</t>
  </si>
  <si>
    <t>81011406013130000430</t>
  </si>
  <si>
    <t>81011701050050000180</t>
  </si>
  <si>
    <t>81011705050050000180</t>
  </si>
  <si>
    <t>00611601193010000140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</si>
  <si>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</si>
  <si>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02311601053010000140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</si>
  <si>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</si>
  <si>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</si>
  <si>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</si>
  <si>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</si>
  <si>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02311601203010000140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</si>
  <si>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</si>
  <si>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07611610123010051140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</si>
  <si>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округов, направляемые на формирование муниципального дорожного фонда)</t>
  </si>
  <si>
    <t>13011611050010000140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</si>
  <si>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</si>
  <si>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16211601053010000140</t>
  </si>
  <si>
    <t>16211601063010000140</t>
  </si>
  <si>
    <t>16211601073010000140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</si>
  <si>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</si>
  <si>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</si>
  <si>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</si>
  <si>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16211601103010000140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</si>
  <si>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</si>
  <si>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16211601133010000140</t>
  </si>
  <si>
    <t>16211601153010000100</t>
  </si>
  <si>
    <t>16211601173010000140</t>
  </si>
  <si>
    <t>16211601193010000140</t>
  </si>
  <si>
    <t>16211601203010000140</t>
  </si>
  <si>
    <t>18811610123010051140</t>
  </si>
  <si>
    <t>32111610123010051140</t>
  </si>
  <si>
    <t>81011602010020202140</t>
  </si>
  <si>
    <t>81011607010050000140</t>
  </si>
  <si>
    <t>81011610031050000140</t>
  </si>
  <si>
    <t>81011610123010051140</t>
  </si>
  <si>
    <t>02311601073010000140</t>
  </si>
  <si>
    <t>81011607090050000140</t>
  </si>
  <si>
    <t>Утверждено</t>
  </si>
  <si>
    <t>Исполнено</t>
  </si>
  <si>
    <t>Исполнение доходной части бюджета Сузунского района за 1 полугодие 2022 года</t>
  </si>
  <si>
    <t>рублей</t>
  </si>
  <si>
    <t>81020215001050000150</t>
  </si>
  <si>
    <t>81020220077050000150</t>
  </si>
  <si>
    <t>81020220216050000150</t>
  </si>
  <si>
    <t>81020225097050000150</t>
  </si>
  <si>
    <t>81020225169050000150</t>
  </si>
  <si>
    <t>81020225304050000150</t>
  </si>
  <si>
    <t>81020225467050000150</t>
  </si>
  <si>
    <t>81020225513050000150</t>
  </si>
  <si>
    <t>81020225519050000150</t>
  </si>
  <si>
    <t>81020225555050000150</t>
  </si>
  <si>
    <t>81020225750050000150</t>
  </si>
  <si>
    <t>81020229999050000150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</si>
  <si>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</si>
  <si>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</si>
  <si>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</si>
  <si>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</si>
  <si>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</si>
  <si>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водоотведения)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</si>
  <si>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</si>
  <si>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</si>
  <si>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</si>
  <si>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</si>
  <si>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</si>
  <si>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 xml:space="preserve">Субсидии на развитие сети учреждений культурно-досугового типа государственной программы Новосибирской области "Культура Новосибирской области" 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</si>
  <si>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</si>
  <si>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</si>
  <si>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 многоквартирных домов населенных пунктов Новосибирской области)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</si>
  <si>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</si>
  <si>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Реализация мероприятий по модернизации школьных систем образования</t>
  </si>
  <si>
    <t>Субсидии 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</si>
  <si>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</si>
  <si>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</si>
  <si>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
(Организация функционирования систем жизнеобеспечения)</t>
  </si>
  <si>
    <t>Субсиди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</si>
  <si>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общего образования)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</si>
  <si>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</si>
  <si>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</si>
  <si>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</si>
  <si>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(поддержание безопасного технического состояния)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</si>
  <si>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</si>
  <si>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</si>
  <si>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управление дорожным хозяйством</t>
  </si>
  <si>
    <t>81020230024050000150</t>
  </si>
  <si>
    <t>81020235082050000150</t>
  </si>
  <si>
    <t>81020235118050000150</t>
  </si>
  <si>
    <t>81020235120050000150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</si>
  <si>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</si>
  <si>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</si>
  <si>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</si>
  <si>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</si>
  <si>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</si>
  <si>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</si>
  <si>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</si>
  <si>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</si>
  <si>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Субвендии на организацию проведения мероприятий по отлову и содержанию безнадзорных животных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</si>
  <si>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</si>
  <si>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</si>
  <si>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</si>
  <si>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первичного воинского учета на территориях, где отсутствуют военные комиссариаты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</si>
  <si>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</si>
  <si>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81020245303050000150</t>
  </si>
  <si>
    <t>81020240014050000150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</si>
  <si>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</si>
  <si>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</si>
  <si>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</si>
  <si>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</si>
  <si>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</si>
  <si>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</si>
  <si>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 xml:space="preserve"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
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</si>
  <si>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</si>
  <si>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 (Резервный фонд Правительства Новосибирской области)</t>
  </si>
  <si>
    <t>81020249999050000150</t>
  </si>
  <si>
    <t>81020705030050000150</t>
  </si>
  <si>
    <t>81021860010050000150</t>
  </si>
  <si>
    <t>81021805010050000150</t>
  </si>
  <si>
    <t>81021960010050000150</t>
  </si>
  <si>
    <t>итого</t>
  </si>
  <si>
    <t>Приложение 1</t>
  </si>
  <si>
    <t>к решению 22 сессии Совета депутатов Сузунского района</t>
  </si>
  <si>
    <t>от 11.10.2022 № 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</si>
</sst>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#,##0.00;[Red]\-#,##0.00;0.0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4" fontId="2" fillId="0" borderId="1" xfId="2" applyNumberFormat="1" applyFont="1" applyFill="1" applyBorder="1" applyAlignment="1" applyProtection="1">
      <alignment horizontal="center" vertical="center"/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165" fontId="2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top" wrapText="1"/>
      <protection hidden="1"/>
    </xf>
    <xf numFmtId="0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9" fontId="2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8"/>
  <sheetViews>
    <sheetView showGridLines="0" tabSelected="1" view="pageBreakPreview" zoomScaleNormal="100" zoomScaleSheetLayoutView="100" workbookViewId="0">
      <selection activeCell="C10" sqref="C10"/>
    </sheetView>
  </sheetViews>
  <sheetFormatPr defaultColWidth="9.140625" defaultRowHeight="12.75" x14ac:dyDescent="0.2"/>
  <cols>
    <col min="1" max="1" width="9.140625" style="5" customWidth="1"/>
    <col min="2" max="2" width="10.7109375" style="5" customWidth="1"/>
    <col min="3" max="3" width="85.140625" style="5" customWidth="1"/>
    <col min="4" max="4" width="14.7109375" style="14" customWidth="1"/>
    <col min="5" max="5" width="12.140625" style="14" customWidth="1"/>
    <col min="6" max="161" width="9.140625" style="5" customWidth="1"/>
    <col min="162" max="16384" width="9.140625" style="5"/>
  </cols>
  <sheetData>
    <row r="1" spans="1:5" ht="15.75" x14ac:dyDescent="0.25">
      <c r="C1" s="27" t="s">
        <v>264</v>
      </c>
      <c r="D1" s="27"/>
      <c r="E1" s="27"/>
    </row>
    <row r="2" spans="1:5" ht="12.75" customHeight="1" x14ac:dyDescent="0.2">
      <c r="C2" s="28" t="s">
        <v>265</v>
      </c>
      <c r="D2" s="28"/>
      <c r="E2" s="28"/>
    </row>
    <row r="3" spans="1:5" ht="15" x14ac:dyDescent="0.2">
      <c r="C3" s="29" t="s">
        <v>266</v>
      </c>
      <c r="D3" s="29"/>
      <c r="E3" s="29"/>
    </row>
    <row r="4" spans="1:5" ht="30.75" customHeight="1" x14ac:dyDescent="0.2">
      <c r="C4" s="15" t="s">
        <v>185</v>
      </c>
    </row>
    <row r="5" spans="1:5" ht="13.5" customHeight="1" x14ac:dyDescent="0.2">
      <c r="A5" s="10"/>
      <c r="B5" s="10"/>
      <c r="C5" s="10"/>
      <c r="D5" s="13"/>
      <c r="E5" s="13" t="s">
        <v>186</v>
      </c>
    </row>
    <row r="6" spans="1:5" ht="20.25" customHeight="1" x14ac:dyDescent="0.2">
      <c r="A6" s="31" t="s">
        <v>94</v>
      </c>
      <c r="B6" s="31"/>
      <c r="C6" s="11" t="s">
        <v>93</v>
      </c>
      <c r="D6" s="18" t="s">
        <v>183</v>
      </c>
      <c r="E6" s="18" t="s">
        <v>184</v>
      </c>
    </row>
    <row r="7" spans="1:5" ht="12" customHeight="1" x14ac:dyDescent="0.2">
      <c r="A7" s="26" t="s">
        <v>92</v>
      </c>
      <c r="B7" s="26"/>
      <c r="C7" s="26"/>
      <c r="D7" s="7">
        <f>D8+D18+D23+D43+D49+D53+D55+D62+D66+D70+D73+D98</f>
        <v>210948378.80000001</v>
      </c>
      <c r="E7" s="7">
        <f>E8+E18+E23+E43+E49+E53+E55+E62+E66+E70+E73+E98</f>
        <v>118065992.89</v>
      </c>
    </row>
    <row r="8" spans="1:5" ht="12" customHeight="1" x14ac:dyDescent="0.2">
      <c r="A8" s="26" t="s">
        <v>91</v>
      </c>
      <c r="B8" s="26"/>
      <c r="C8" s="26"/>
      <c r="D8" s="7">
        <f>SUM(D9:D17)</f>
        <v>114168100</v>
      </c>
      <c r="E8" s="7">
        <f>SUM(E9:E17)</f>
        <v>57926007.920000002</v>
      </c>
    </row>
    <row r="9" spans="1:5" ht="45.75" customHeight="1" x14ac:dyDescent="0.2">
      <c r="A9" s="25" t="s">
        <v>96</v>
      </c>
      <c r="B9" s="25"/>
      <c r="C9" s="1" t="s">
        <v>90</v>
      </c>
      <c r="D9" s="6">
        <v>111360000</v>
      </c>
      <c r="E9" s="6">
        <v>50801851.43</v>
      </c>
    </row>
    <row r="10" spans="1:5" ht="34.5" customHeight="1" x14ac:dyDescent="0.2">
      <c r="A10" s="25" t="s">
        <v>97</v>
      </c>
      <c r="B10" s="25"/>
      <c r="C10" s="1" t="s">
        <v>89</v>
      </c>
      <c r="D10" s="6">
        <v>204000</v>
      </c>
      <c r="E10" s="6">
        <v>46433.13</v>
      </c>
    </row>
    <row r="11" spans="1:5" ht="45.75" customHeight="1" x14ac:dyDescent="0.2">
      <c r="A11" s="25" t="s">
        <v>98</v>
      </c>
      <c r="B11" s="25"/>
      <c r="C11" s="1" t="s">
        <v>88</v>
      </c>
      <c r="D11" s="6">
        <v>50400</v>
      </c>
      <c r="E11" s="6">
        <v>276.70999999999998</v>
      </c>
    </row>
    <row r="12" spans="1:5" ht="55.5" customHeight="1" x14ac:dyDescent="0.2">
      <c r="A12" s="25" t="s">
        <v>99</v>
      </c>
      <c r="B12" s="25"/>
      <c r="C12" s="1" t="s">
        <v>87</v>
      </c>
      <c r="D12" s="6">
        <v>600000</v>
      </c>
      <c r="E12" s="6">
        <v>8325.42</v>
      </c>
    </row>
    <row r="13" spans="1:5" ht="44.25" customHeight="1" x14ac:dyDescent="0.2">
      <c r="A13" s="25" t="s">
        <v>100</v>
      </c>
      <c r="B13" s="25"/>
      <c r="C13" s="1" t="s">
        <v>86</v>
      </c>
      <c r="D13" s="6">
        <v>1200</v>
      </c>
      <c r="E13" s="6">
        <v>648.61</v>
      </c>
    </row>
    <row r="14" spans="1:5" ht="35.25" customHeight="1" x14ac:dyDescent="0.2">
      <c r="A14" s="25" t="s">
        <v>101</v>
      </c>
      <c r="B14" s="25"/>
      <c r="C14" s="1" t="s">
        <v>85</v>
      </c>
      <c r="D14" s="6">
        <v>1800000</v>
      </c>
      <c r="E14" s="6">
        <v>304788.73</v>
      </c>
    </row>
    <row r="15" spans="1:5" ht="23.25" customHeight="1" x14ac:dyDescent="0.2">
      <c r="A15" s="25" t="s">
        <v>102</v>
      </c>
      <c r="B15" s="25"/>
      <c r="C15" s="1" t="s">
        <v>84</v>
      </c>
      <c r="D15" s="6">
        <v>4800</v>
      </c>
      <c r="E15" s="6">
        <v>2195.7399999999998</v>
      </c>
    </row>
    <row r="16" spans="1:5" ht="47.25" customHeight="1" x14ac:dyDescent="0.2">
      <c r="A16" s="25" t="s">
        <v>103</v>
      </c>
      <c r="B16" s="25"/>
      <c r="C16" s="1" t="s">
        <v>83</v>
      </c>
      <c r="D16" s="6">
        <v>147700</v>
      </c>
      <c r="E16" s="6">
        <v>67687.429999999993</v>
      </c>
    </row>
    <row r="17" spans="1:5" ht="47.25" customHeight="1" x14ac:dyDescent="0.2">
      <c r="A17" s="25" t="s">
        <v>104</v>
      </c>
      <c r="B17" s="25"/>
      <c r="C17" s="1" t="s">
        <v>82</v>
      </c>
      <c r="D17" s="6">
        <v>0</v>
      </c>
      <c r="E17" s="6">
        <v>6693800.7199999997</v>
      </c>
    </row>
    <row r="18" spans="1:5" ht="12" customHeight="1" x14ac:dyDescent="0.2">
      <c r="A18" s="26" t="s">
        <v>81</v>
      </c>
      <c r="B18" s="26"/>
      <c r="C18" s="26"/>
      <c r="D18" s="7">
        <f>SUM(D19:D22)</f>
        <v>9379460</v>
      </c>
      <c r="E18" s="7">
        <f>SUM(E19:E22)</f>
        <v>5228367.83</v>
      </c>
    </row>
    <row r="19" spans="1:5" ht="45" customHeight="1" x14ac:dyDescent="0.2">
      <c r="A19" s="25" t="s">
        <v>105</v>
      </c>
      <c r="B19" s="25"/>
      <c r="C19" s="1" t="s">
        <v>80</v>
      </c>
      <c r="D19" s="6">
        <v>4254500</v>
      </c>
      <c r="E19" s="6">
        <v>2573515.83</v>
      </c>
    </row>
    <row r="20" spans="1:5" ht="45.75" customHeight="1" x14ac:dyDescent="0.2">
      <c r="A20" s="25" t="s">
        <v>106</v>
      </c>
      <c r="B20" s="25"/>
      <c r="C20" s="1" t="s">
        <v>79</v>
      </c>
      <c r="D20" s="6">
        <v>30060</v>
      </c>
      <c r="E20" s="6">
        <v>15150.08</v>
      </c>
    </row>
    <row r="21" spans="1:5" ht="48" customHeight="1" x14ac:dyDescent="0.2">
      <c r="A21" s="25" t="s">
        <v>107</v>
      </c>
      <c r="B21" s="25"/>
      <c r="C21" s="1" t="s">
        <v>78</v>
      </c>
      <c r="D21" s="6">
        <v>5846200</v>
      </c>
      <c r="E21" s="6">
        <v>2964521.87</v>
      </c>
    </row>
    <row r="22" spans="1:5" ht="45" customHeight="1" x14ac:dyDescent="0.2">
      <c r="A22" s="25" t="s">
        <v>108</v>
      </c>
      <c r="B22" s="25"/>
      <c r="C22" s="1" t="s">
        <v>77</v>
      </c>
      <c r="D22" s="6">
        <v>-751300</v>
      </c>
      <c r="E22" s="6">
        <v>-324819.95</v>
      </c>
    </row>
    <row r="23" spans="1:5" ht="12" customHeight="1" x14ac:dyDescent="0.2">
      <c r="A23" s="26" t="s">
        <v>76</v>
      </c>
      <c r="B23" s="26"/>
      <c r="C23" s="26"/>
      <c r="D23" s="7">
        <f>D24+D32+D37+D40</f>
        <v>26274000</v>
      </c>
      <c r="E23" s="7">
        <v>23038739.68</v>
      </c>
    </row>
    <row r="24" spans="1:5" ht="12" customHeight="1" x14ac:dyDescent="0.2">
      <c r="A24" s="26" t="s">
        <v>75</v>
      </c>
      <c r="B24" s="26"/>
      <c r="C24" s="26"/>
      <c r="D24" s="7">
        <f>SUM(D25:D31)</f>
        <v>20855000</v>
      </c>
      <c r="E24" s="7">
        <f>SUM(E25:E31)</f>
        <v>15146181.089999998</v>
      </c>
    </row>
    <row r="25" spans="1:5" ht="21.75" customHeight="1" x14ac:dyDescent="0.2">
      <c r="A25" s="25" t="s">
        <v>109</v>
      </c>
      <c r="B25" s="25"/>
      <c r="C25" s="1" t="s">
        <v>74</v>
      </c>
      <c r="D25" s="6">
        <v>10533600</v>
      </c>
      <c r="E25" s="6">
        <v>8689197.9199999999</v>
      </c>
    </row>
    <row r="26" spans="1:5" ht="21" customHeight="1" x14ac:dyDescent="0.2">
      <c r="A26" s="25" t="s">
        <v>110</v>
      </c>
      <c r="B26" s="25"/>
      <c r="C26" s="1" t="s">
        <v>73</v>
      </c>
      <c r="D26" s="6">
        <v>120000</v>
      </c>
      <c r="E26" s="6">
        <v>79904.17</v>
      </c>
    </row>
    <row r="27" spans="1:5" ht="24" customHeight="1" x14ac:dyDescent="0.2">
      <c r="A27" s="25" t="s">
        <v>111</v>
      </c>
      <c r="B27" s="25"/>
      <c r="C27" s="1" t="s">
        <v>72</v>
      </c>
      <c r="D27" s="6">
        <v>2200</v>
      </c>
      <c r="E27" s="6">
        <v>2187</v>
      </c>
    </row>
    <row r="28" spans="1:5" ht="33.75" customHeight="1" x14ac:dyDescent="0.2">
      <c r="A28" s="25" t="s">
        <v>112</v>
      </c>
      <c r="B28" s="25"/>
      <c r="C28" s="1" t="s">
        <v>71</v>
      </c>
      <c r="D28" s="6">
        <v>10000000</v>
      </c>
      <c r="E28" s="6">
        <v>6257135.8600000003</v>
      </c>
    </row>
    <row r="29" spans="1:5" ht="32.25" customHeight="1" x14ac:dyDescent="0.2">
      <c r="A29" s="25" t="s">
        <v>113</v>
      </c>
      <c r="B29" s="25"/>
      <c r="C29" s="1" t="s">
        <v>70</v>
      </c>
      <c r="D29" s="6">
        <v>199200</v>
      </c>
      <c r="E29" s="6">
        <v>117239.79</v>
      </c>
    </row>
    <row r="30" spans="1:5" ht="32.25" customHeight="1" x14ac:dyDescent="0.2">
      <c r="A30" s="25" t="s">
        <v>114</v>
      </c>
      <c r="B30" s="25"/>
      <c r="C30" s="1" t="s">
        <v>69</v>
      </c>
      <c r="D30" s="6">
        <v>0</v>
      </c>
      <c r="E30" s="6">
        <v>500</v>
      </c>
    </row>
    <row r="31" spans="1:5" ht="24.75" customHeight="1" x14ac:dyDescent="0.2">
      <c r="A31" s="25" t="s">
        <v>115</v>
      </c>
      <c r="B31" s="25"/>
      <c r="C31" s="1" t="s">
        <v>68</v>
      </c>
      <c r="D31" s="6">
        <v>0</v>
      </c>
      <c r="E31" s="6">
        <v>16.350000000000001</v>
      </c>
    </row>
    <row r="32" spans="1:5" ht="12" customHeight="1" x14ac:dyDescent="0.2">
      <c r="A32" s="26" t="s">
        <v>67</v>
      </c>
      <c r="B32" s="26"/>
      <c r="C32" s="26"/>
      <c r="D32" s="7">
        <f>SUM(D33:D36)</f>
        <v>0</v>
      </c>
      <c r="E32" s="7">
        <f>SUM(E33:E36)</f>
        <v>-33574.549999999996</v>
      </c>
    </row>
    <row r="33" spans="1:5" ht="21" customHeight="1" x14ac:dyDescent="0.2">
      <c r="A33" s="25" t="s">
        <v>116</v>
      </c>
      <c r="B33" s="25"/>
      <c r="C33" s="1" t="s">
        <v>66</v>
      </c>
      <c r="D33" s="6">
        <v>0</v>
      </c>
      <c r="E33" s="6">
        <v>-36553.769999999997</v>
      </c>
    </row>
    <row r="34" spans="1:5" ht="12.75" customHeight="1" x14ac:dyDescent="0.2">
      <c r="A34" s="25" t="s">
        <v>117</v>
      </c>
      <c r="B34" s="25"/>
      <c r="C34" s="1" t="s">
        <v>65</v>
      </c>
      <c r="D34" s="6">
        <v>0</v>
      </c>
      <c r="E34" s="6">
        <v>3402.03</v>
      </c>
    </row>
    <row r="35" spans="1:5" ht="21.75" customHeight="1" x14ac:dyDescent="0.2">
      <c r="A35" s="25" t="s">
        <v>118</v>
      </c>
      <c r="B35" s="25"/>
      <c r="C35" s="1" t="s">
        <v>64</v>
      </c>
      <c r="D35" s="6">
        <v>0</v>
      </c>
      <c r="E35" s="6">
        <v>-6.17</v>
      </c>
    </row>
    <row r="36" spans="1:5" ht="25.5" customHeight="1" x14ac:dyDescent="0.2">
      <c r="A36" s="25" t="s">
        <v>119</v>
      </c>
      <c r="B36" s="25"/>
      <c r="C36" s="1" t="s">
        <v>63</v>
      </c>
      <c r="D36" s="6">
        <v>0</v>
      </c>
      <c r="E36" s="6">
        <v>-416.64</v>
      </c>
    </row>
    <row r="37" spans="1:5" ht="12" customHeight="1" x14ac:dyDescent="0.2">
      <c r="A37" s="26" t="s">
        <v>62</v>
      </c>
      <c r="B37" s="26"/>
      <c r="C37" s="26"/>
      <c r="D37" s="7">
        <f>D38+D39</f>
        <v>3310000</v>
      </c>
      <c r="E37" s="7">
        <f>E38+E39</f>
        <v>6412883.0699999994</v>
      </c>
    </row>
    <row r="38" spans="1:5" ht="23.25" customHeight="1" x14ac:dyDescent="0.2">
      <c r="A38" s="25" t="s">
        <v>120</v>
      </c>
      <c r="B38" s="25"/>
      <c r="C38" s="1" t="s">
        <v>61</v>
      </c>
      <c r="D38" s="6">
        <v>3304000</v>
      </c>
      <c r="E38" s="6">
        <v>6406929.3099999996</v>
      </c>
    </row>
    <row r="39" spans="1:5" ht="15" customHeight="1" x14ac:dyDescent="0.2">
      <c r="A39" s="25" t="s">
        <v>121</v>
      </c>
      <c r="B39" s="25"/>
      <c r="C39" s="1" t="s">
        <v>60</v>
      </c>
      <c r="D39" s="6">
        <v>6000</v>
      </c>
      <c r="E39" s="6">
        <v>5953.76</v>
      </c>
    </row>
    <row r="40" spans="1:5" ht="12" customHeight="1" x14ac:dyDescent="0.2">
      <c r="A40" s="26" t="s">
        <v>59</v>
      </c>
      <c r="B40" s="26"/>
      <c r="C40" s="26"/>
      <c r="D40" s="7">
        <f>D41+D42</f>
        <v>2109000</v>
      </c>
      <c r="E40" s="7">
        <f>E41+E42</f>
        <v>1513250.07</v>
      </c>
    </row>
    <row r="41" spans="1:5" ht="33.75" customHeight="1" x14ac:dyDescent="0.2">
      <c r="A41" s="25" t="s">
        <v>122</v>
      </c>
      <c r="B41" s="25"/>
      <c r="C41" s="1" t="s">
        <v>58</v>
      </c>
      <c r="D41" s="6">
        <v>2108040</v>
      </c>
      <c r="E41" s="6">
        <v>1510246.34</v>
      </c>
    </row>
    <row r="42" spans="1:5" ht="24.75" customHeight="1" x14ac:dyDescent="0.2">
      <c r="A42" s="25" t="s">
        <v>123</v>
      </c>
      <c r="B42" s="25"/>
      <c r="C42" s="1" t="s">
        <v>57</v>
      </c>
      <c r="D42" s="6">
        <v>960</v>
      </c>
      <c r="E42" s="6">
        <v>3003.73</v>
      </c>
    </row>
    <row r="43" spans="1:5" ht="12" customHeight="1" x14ac:dyDescent="0.2">
      <c r="A43" s="26" t="s">
        <v>56</v>
      </c>
      <c r="B43" s="26"/>
      <c r="C43" s="26"/>
      <c r="D43" s="7">
        <f>SUM(D44:D48)</f>
        <v>8413400</v>
      </c>
      <c r="E43" s="7">
        <f>SUM(E44:E48)</f>
        <v>1830080.75</v>
      </c>
    </row>
    <row r="44" spans="1:5" ht="21.75" customHeight="1" x14ac:dyDescent="0.2">
      <c r="A44" s="25" t="s">
        <v>124</v>
      </c>
      <c r="B44" s="25"/>
      <c r="C44" s="1" t="s">
        <v>55</v>
      </c>
      <c r="D44" s="6">
        <v>1261600</v>
      </c>
      <c r="E44" s="6">
        <v>636250.78</v>
      </c>
    </row>
    <row r="45" spans="1:5" ht="12.75" customHeight="1" x14ac:dyDescent="0.2">
      <c r="A45" s="25" t="s">
        <v>125</v>
      </c>
      <c r="B45" s="25"/>
      <c r="C45" s="1" t="s">
        <v>54</v>
      </c>
      <c r="D45" s="6">
        <v>18000</v>
      </c>
      <c r="E45" s="6">
        <v>300.11</v>
      </c>
    </row>
    <row r="46" spans="1:5" ht="12.75" customHeight="1" x14ac:dyDescent="0.2">
      <c r="A46" s="25" t="s">
        <v>126</v>
      </c>
      <c r="B46" s="25"/>
      <c r="C46" s="1" t="s">
        <v>53</v>
      </c>
      <c r="D46" s="6">
        <v>0</v>
      </c>
      <c r="E46" s="6">
        <v>252</v>
      </c>
    </row>
    <row r="47" spans="1:5" ht="24" customHeight="1" x14ac:dyDescent="0.2">
      <c r="A47" s="25" t="s">
        <v>127</v>
      </c>
      <c r="B47" s="25"/>
      <c r="C47" s="1" t="s">
        <v>52</v>
      </c>
      <c r="D47" s="6">
        <v>7103800</v>
      </c>
      <c r="E47" s="6">
        <v>1152545.05</v>
      </c>
    </row>
    <row r="48" spans="1:5" ht="14.25" customHeight="1" x14ac:dyDescent="0.2">
      <c r="A48" s="25" t="s">
        <v>128</v>
      </c>
      <c r="B48" s="25"/>
      <c r="C48" s="1" t="s">
        <v>51</v>
      </c>
      <c r="D48" s="6">
        <v>30000</v>
      </c>
      <c r="E48" s="6">
        <v>40732.81</v>
      </c>
    </row>
    <row r="49" spans="1:5" ht="12" customHeight="1" x14ac:dyDescent="0.2">
      <c r="A49" s="26" t="s">
        <v>50</v>
      </c>
      <c r="B49" s="26"/>
      <c r="C49" s="26"/>
      <c r="D49" s="7">
        <f>D50+D51+D52</f>
        <v>3507400</v>
      </c>
      <c r="E49" s="7">
        <f>E50+E51+E52</f>
        <v>1995602.33</v>
      </c>
    </row>
    <row r="50" spans="1:5" ht="24" customHeight="1" x14ac:dyDescent="0.2">
      <c r="A50" s="25" t="s">
        <v>129</v>
      </c>
      <c r="B50" s="25"/>
      <c r="C50" s="1" t="s">
        <v>49</v>
      </c>
      <c r="D50" s="6">
        <v>3307500</v>
      </c>
      <c r="E50" s="6">
        <v>1802807.84</v>
      </c>
    </row>
    <row r="51" spans="1:5" ht="34.5" customHeight="1" x14ac:dyDescent="0.2">
      <c r="A51" s="25" t="s">
        <v>130</v>
      </c>
      <c r="B51" s="25"/>
      <c r="C51" s="1" t="s">
        <v>48</v>
      </c>
      <c r="D51" s="6">
        <v>192000</v>
      </c>
      <c r="E51" s="6">
        <v>192794.49</v>
      </c>
    </row>
    <row r="52" spans="1:5" ht="12.75" customHeight="1" x14ac:dyDescent="0.2">
      <c r="A52" s="25" t="s">
        <v>131</v>
      </c>
      <c r="B52" s="25"/>
      <c r="C52" s="1" t="s">
        <v>47</v>
      </c>
      <c r="D52" s="6">
        <v>7900</v>
      </c>
      <c r="E52" s="6">
        <v>0</v>
      </c>
    </row>
    <row r="53" spans="1:5" ht="12" customHeight="1" x14ac:dyDescent="0.2">
      <c r="A53" s="26" t="s">
        <v>46</v>
      </c>
      <c r="B53" s="26"/>
      <c r="C53" s="26"/>
      <c r="D53" s="7">
        <v>0</v>
      </c>
      <c r="E53" s="7">
        <v>-312.31</v>
      </c>
    </row>
    <row r="54" spans="1:5" ht="22.5" customHeight="1" x14ac:dyDescent="0.2">
      <c r="A54" s="25" t="s">
        <v>132</v>
      </c>
      <c r="B54" s="25"/>
      <c r="C54" s="1" t="s">
        <v>45</v>
      </c>
      <c r="D54" s="6">
        <v>0</v>
      </c>
      <c r="E54" s="6">
        <v>-312.31</v>
      </c>
    </row>
    <row r="55" spans="1:5" ht="12" customHeight="1" x14ac:dyDescent="0.2">
      <c r="A55" s="26" t="s">
        <v>44</v>
      </c>
      <c r="B55" s="26"/>
      <c r="C55" s="26"/>
      <c r="D55" s="7">
        <f>SUM(D56:D61)</f>
        <v>6066000</v>
      </c>
      <c r="E55" s="7">
        <f>SUM(E56:E61)</f>
        <v>3279455.61</v>
      </c>
    </row>
    <row r="56" spans="1:5" ht="35.25" customHeight="1" x14ac:dyDescent="0.2">
      <c r="A56" s="25" t="s">
        <v>133</v>
      </c>
      <c r="B56" s="25"/>
      <c r="C56" s="1" t="s">
        <v>43</v>
      </c>
      <c r="D56" s="6">
        <v>2907000</v>
      </c>
      <c r="E56" s="6">
        <v>1552832.76</v>
      </c>
    </row>
    <row r="57" spans="1:5" ht="35.25" customHeight="1" x14ac:dyDescent="0.2">
      <c r="A57" s="25" t="s">
        <v>134</v>
      </c>
      <c r="B57" s="25"/>
      <c r="C57" s="1" t="s">
        <v>42</v>
      </c>
      <c r="D57" s="6">
        <v>338000</v>
      </c>
      <c r="E57" s="6">
        <v>437540.43</v>
      </c>
    </row>
    <row r="58" spans="1:5" ht="35.25" customHeight="1" x14ac:dyDescent="0.2">
      <c r="A58" s="25" t="s">
        <v>135</v>
      </c>
      <c r="B58" s="25"/>
      <c r="C58" s="1" t="s">
        <v>41</v>
      </c>
      <c r="D58" s="6">
        <v>171000</v>
      </c>
      <c r="E58" s="6">
        <v>2713.74</v>
      </c>
    </row>
    <row r="59" spans="1:5" ht="15" customHeight="1" x14ac:dyDescent="0.2">
      <c r="A59" s="25" t="s">
        <v>136</v>
      </c>
      <c r="B59" s="25"/>
      <c r="C59" s="1" t="s">
        <v>40</v>
      </c>
      <c r="D59" s="6">
        <v>1800000</v>
      </c>
      <c r="E59" s="6">
        <v>872818.14</v>
      </c>
    </row>
    <row r="60" spans="1:5" ht="23.25" customHeight="1" x14ac:dyDescent="0.2">
      <c r="A60" s="25" t="s">
        <v>137</v>
      </c>
      <c r="B60" s="25"/>
      <c r="C60" s="1" t="s">
        <v>39</v>
      </c>
      <c r="D60" s="6">
        <v>0</v>
      </c>
      <c r="E60" s="6">
        <v>44000</v>
      </c>
    </row>
    <row r="61" spans="1:5" ht="35.25" customHeight="1" x14ac:dyDescent="0.2">
      <c r="A61" s="25" t="s">
        <v>138</v>
      </c>
      <c r="B61" s="25"/>
      <c r="C61" s="1" t="s">
        <v>38</v>
      </c>
      <c r="D61" s="6">
        <v>850000</v>
      </c>
      <c r="E61" s="6">
        <v>369550.54</v>
      </c>
    </row>
    <row r="62" spans="1:5" ht="12" customHeight="1" x14ac:dyDescent="0.2">
      <c r="A62" s="26" t="s">
        <v>37</v>
      </c>
      <c r="B62" s="26"/>
      <c r="C62" s="26"/>
      <c r="D62" s="7">
        <f>D63+D64+D65</f>
        <v>140000</v>
      </c>
      <c r="E62" s="7">
        <f>E63+E64+E65</f>
        <v>97920.14</v>
      </c>
    </row>
    <row r="63" spans="1:5" ht="25.5" customHeight="1" x14ac:dyDescent="0.2">
      <c r="A63" s="25" t="s">
        <v>139</v>
      </c>
      <c r="B63" s="25"/>
      <c r="C63" s="1" t="s">
        <v>36</v>
      </c>
      <c r="D63" s="7">
        <v>38200</v>
      </c>
      <c r="E63" s="6">
        <v>59056.82</v>
      </c>
    </row>
    <row r="64" spans="1:5" ht="24" customHeight="1" x14ac:dyDescent="0.2">
      <c r="A64" s="25" t="s">
        <v>140</v>
      </c>
      <c r="B64" s="25"/>
      <c r="C64" s="1" t="s">
        <v>35</v>
      </c>
      <c r="D64" s="7">
        <v>1500</v>
      </c>
      <c r="E64" s="6">
        <v>1493.94</v>
      </c>
    </row>
    <row r="65" spans="1:5" ht="22.5" customHeight="1" x14ac:dyDescent="0.2">
      <c r="A65" s="25" t="s">
        <v>141</v>
      </c>
      <c r="B65" s="25"/>
      <c r="C65" s="1" t="s">
        <v>34</v>
      </c>
      <c r="D65" s="7">
        <v>100300</v>
      </c>
      <c r="E65" s="6">
        <v>37369.379999999997</v>
      </c>
    </row>
    <row r="66" spans="1:5" ht="12" customHeight="1" x14ac:dyDescent="0.2">
      <c r="A66" s="26" t="s">
        <v>33</v>
      </c>
      <c r="B66" s="26"/>
      <c r="C66" s="26"/>
      <c r="D66" s="7">
        <f>D67+D68+D69</f>
        <v>42182818.799999997</v>
      </c>
      <c r="E66" s="7">
        <f>E67+E68+E69</f>
        <v>23761093.630000003</v>
      </c>
    </row>
    <row r="67" spans="1:5" ht="13.5" customHeight="1" x14ac:dyDescent="0.2">
      <c r="A67" s="25" t="s">
        <v>142</v>
      </c>
      <c r="B67" s="25"/>
      <c r="C67" s="8" t="s">
        <v>95</v>
      </c>
      <c r="D67" s="9">
        <v>41963418.799999997</v>
      </c>
      <c r="E67" s="9">
        <v>17821129.23</v>
      </c>
    </row>
    <row r="68" spans="1:5" ht="21.75" customHeight="1" x14ac:dyDescent="0.2">
      <c r="A68" s="25" t="s">
        <v>143</v>
      </c>
      <c r="B68" s="25"/>
      <c r="C68" s="1" t="s">
        <v>32</v>
      </c>
      <c r="D68" s="9">
        <v>179400</v>
      </c>
      <c r="E68" s="9">
        <v>329535.96000000002</v>
      </c>
    </row>
    <row r="69" spans="1:5" ht="15" customHeight="1" x14ac:dyDescent="0.2">
      <c r="A69" s="25" t="s">
        <v>144</v>
      </c>
      <c r="B69" s="25"/>
      <c r="C69" s="1" t="s">
        <v>31</v>
      </c>
      <c r="D69" s="9">
        <v>40000</v>
      </c>
      <c r="E69" s="9">
        <v>5610428.4400000004</v>
      </c>
    </row>
    <row r="70" spans="1:5" ht="12" customHeight="1" x14ac:dyDescent="0.2">
      <c r="A70" s="26" t="s">
        <v>30</v>
      </c>
      <c r="B70" s="26"/>
      <c r="C70" s="26"/>
      <c r="D70" s="7">
        <f>D71+D72</f>
        <v>183000</v>
      </c>
      <c r="E70" s="7">
        <f>E71+E72</f>
        <v>488108.82</v>
      </c>
    </row>
    <row r="71" spans="1:5" ht="21.75" customHeight="1" x14ac:dyDescent="0.2">
      <c r="A71" s="25" t="s">
        <v>145</v>
      </c>
      <c r="B71" s="25"/>
      <c r="C71" s="1" t="s">
        <v>29</v>
      </c>
      <c r="D71" s="6">
        <v>81000</v>
      </c>
      <c r="E71" s="6">
        <v>121117.81</v>
      </c>
    </row>
    <row r="72" spans="1:5" ht="21.75" customHeight="1" x14ac:dyDescent="0.2">
      <c r="A72" s="25" t="s">
        <v>146</v>
      </c>
      <c r="B72" s="25"/>
      <c r="C72" s="1" t="s">
        <v>28</v>
      </c>
      <c r="D72" s="6">
        <v>102000</v>
      </c>
      <c r="E72" s="6">
        <v>366991.01</v>
      </c>
    </row>
    <row r="73" spans="1:5" ht="12" customHeight="1" x14ac:dyDescent="0.2">
      <c r="A73" s="26" t="s">
        <v>27</v>
      </c>
      <c r="B73" s="26"/>
      <c r="C73" s="26"/>
      <c r="D73" s="7">
        <f>SUM(D74:D97)</f>
        <v>634200</v>
      </c>
      <c r="E73" s="7">
        <f>SUM(E74:E97)</f>
        <v>382724.32999999996</v>
      </c>
    </row>
    <row r="74" spans="1:5" ht="35.25" customHeight="1" x14ac:dyDescent="0.2">
      <c r="A74" s="25" t="s">
        <v>149</v>
      </c>
      <c r="B74" s="25"/>
      <c r="C74" s="1" t="s">
        <v>150</v>
      </c>
      <c r="D74" s="2">
        <v>0</v>
      </c>
      <c r="E74" s="2">
        <v>10000</v>
      </c>
    </row>
    <row r="75" spans="1:5" ht="35.25" customHeight="1" x14ac:dyDescent="0.2">
      <c r="A75" s="25" t="s">
        <v>151</v>
      </c>
      <c r="B75" s="25"/>
      <c r="C75" s="1" t="s">
        <v>152</v>
      </c>
      <c r="D75" s="2">
        <v>10000</v>
      </c>
      <c r="E75" s="2">
        <v>2787.94</v>
      </c>
    </row>
    <row r="76" spans="1:5" ht="32.25" customHeight="1" x14ac:dyDescent="0.2">
      <c r="A76" s="25" t="s">
        <v>153</v>
      </c>
      <c r="B76" s="25"/>
      <c r="C76" s="1" t="s">
        <v>154</v>
      </c>
      <c r="D76" s="2">
        <v>5000</v>
      </c>
      <c r="E76" s="2">
        <v>2750</v>
      </c>
    </row>
    <row r="77" spans="1:5" ht="32.25" customHeight="1" x14ac:dyDescent="0.2">
      <c r="A77" s="25" t="s">
        <v>181</v>
      </c>
      <c r="B77" s="25"/>
      <c r="C77" s="1" t="s">
        <v>26</v>
      </c>
      <c r="D77" s="2">
        <v>0</v>
      </c>
      <c r="E77" s="2">
        <v>1500</v>
      </c>
    </row>
    <row r="78" spans="1:5" ht="35.25" customHeight="1" x14ac:dyDescent="0.2">
      <c r="A78" s="25" t="s">
        <v>156</v>
      </c>
      <c r="B78" s="25"/>
      <c r="C78" s="1" t="s">
        <v>157</v>
      </c>
      <c r="D78" s="2">
        <v>2000</v>
      </c>
      <c r="E78" s="2">
        <v>251.98</v>
      </c>
    </row>
    <row r="79" spans="1:5" ht="35.25" customHeight="1" x14ac:dyDescent="0.2">
      <c r="A79" s="25" t="s">
        <v>158</v>
      </c>
      <c r="B79" s="25"/>
      <c r="C79" s="1" t="s">
        <v>159</v>
      </c>
      <c r="D79" s="3">
        <v>0</v>
      </c>
      <c r="E79" s="3">
        <v>-2529.6999999999998</v>
      </c>
    </row>
    <row r="80" spans="1:5" ht="45.75" customHeight="1" x14ac:dyDescent="0.2">
      <c r="A80" s="25" t="s">
        <v>160</v>
      </c>
      <c r="B80" s="25"/>
      <c r="C80" s="1" t="s">
        <v>161</v>
      </c>
      <c r="D80" s="2">
        <v>276700</v>
      </c>
      <c r="E80" s="2">
        <v>2000</v>
      </c>
    </row>
    <row r="81" spans="1:5" ht="35.25" customHeight="1" x14ac:dyDescent="0.2">
      <c r="A81" s="25" t="s">
        <v>162</v>
      </c>
      <c r="B81" s="25"/>
      <c r="C81" s="1" t="s">
        <v>152</v>
      </c>
      <c r="D81" s="2">
        <v>8000</v>
      </c>
      <c r="E81" s="2">
        <v>3000</v>
      </c>
    </row>
    <row r="82" spans="1:5" ht="45" customHeight="1" x14ac:dyDescent="0.2">
      <c r="A82" s="25" t="s">
        <v>163</v>
      </c>
      <c r="B82" s="25"/>
      <c r="C82" s="1" t="s">
        <v>154</v>
      </c>
      <c r="D82" s="2">
        <v>7000</v>
      </c>
      <c r="E82" s="2">
        <v>20584.400000000001</v>
      </c>
    </row>
    <row r="83" spans="1:5" ht="35.25" customHeight="1" x14ac:dyDescent="0.2">
      <c r="A83" s="25" t="s">
        <v>164</v>
      </c>
      <c r="B83" s="25"/>
      <c r="C83" s="1" t="s">
        <v>165</v>
      </c>
      <c r="D83" s="2">
        <v>5000</v>
      </c>
      <c r="E83" s="2">
        <v>17150</v>
      </c>
    </row>
    <row r="84" spans="1:5" ht="35.25" customHeight="1" x14ac:dyDescent="0.2">
      <c r="A84" s="25" t="s">
        <v>166</v>
      </c>
      <c r="B84" s="25"/>
      <c r="C84" s="1" t="s">
        <v>167</v>
      </c>
      <c r="D84" s="2">
        <v>80000</v>
      </c>
      <c r="E84" s="2">
        <v>5854.28</v>
      </c>
    </row>
    <row r="85" spans="1:5" ht="35.25" customHeight="1" x14ac:dyDescent="0.2">
      <c r="A85" s="25" t="s">
        <v>168</v>
      </c>
      <c r="B85" s="25"/>
      <c r="C85" s="1" t="s">
        <v>169</v>
      </c>
      <c r="D85" s="2">
        <v>1000</v>
      </c>
      <c r="E85" s="2">
        <v>0</v>
      </c>
    </row>
    <row r="86" spans="1:5" ht="35.25" customHeight="1" x14ac:dyDescent="0.2">
      <c r="A86" s="25" t="s">
        <v>170</v>
      </c>
      <c r="B86" s="25"/>
      <c r="C86" s="1" t="s">
        <v>25</v>
      </c>
      <c r="D86" s="2">
        <v>2500</v>
      </c>
      <c r="E86" s="2">
        <v>3000</v>
      </c>
    </row>
    <row r="87" spans="1:5" ht="48" customHeight="1" x14ac:dyDescent="0.2">
      <c r="A87" s="25" t="s">
        <v>171</v>
      </c>
      <c r="B87" s="25"/>
      <c r="C87" s="1" t="s">
        <v>155</v>
      </c>
      <c r="D87" s="2">
        <v>7000</v>
      </c>
      <c r="E87" s="2">
        <v>0</v>
      </c>
    </row>
    <row r="88" spans="1:5" ht="35.25" customHeight="1" x14ac:dyDescent="0.2">
      <c r="A88" s="25" t="s">
        <v>172</v>
      </c>
      <c r="B88" s="25"/>
      <c r="C88" s="1" t="s">
        <v>24</v>
      </c>
      <c r="D88" s="2">
        <v>5000</v>
      </c>
      <c r="E88" s="2">
        <v>1549.48</v>
      </c>
    </row>
    <row r="89" spans="1:5" ht="35.25" customHeight="1" x14ac:dyDescent="0.2">
      <c r="A89" s="25" t="s">
        <v>173</v>
      </c>
      <c r="B89" s="25"/>
      <c r="C89" s="1" t="s">
        <v>150</v>
      </c>
      <c r="D89" s="2">
        <v>15000</v>
      </c>
      <c r="E89" s="2">
        <v>11550</v>
      </c>
    </row>
    <row r="90" spans="1:5" ht="35.25" customHeight="1" x14ac:dyDescent="0.2">
      <c r="A90" s="25" t="s">
        <v>174</v>
      </c>
      <c r="B90" s="25"/>
      <c r="C90" s="1" t="s">
        <v>157</v>
      </c>
      <c r="D90" s="2">
        <v>100000</v>
      </c>
      <c r="E90" s="2">
        <v>125052.95</v>
      </c>
    </row>
    <row r="91" spans="1:5" ht="36.75" customHeight="1" x14ac:dyDescent="0.2">
      <c r="A91" s="25" t="s">
        <v>175</v>
      </c>
      <c r="B91" s="25"/>
      <c r="C91" s="1" t="s">
        <v>159</v>
      </c>
      <c r="D91" s="2">
        <v>0</v>
      </c>
      <c r="E91" s="2">
        <v>25327.08</v>
      </c>
    </row>
    <row r="92" spans="1:5" ht="36.75" customHeight="1" x14ac:dyDescent="0.2">
      <c r="A92" s="25" t="s">
        <v>176</v>
      </c>
      <c r="B92" s="25"/>
      <c r="C92" s="1" t="s">
        <v>159</v>
      </c>
      <c r="D92" s="2">
        <v>0</v>
      </c>
      <c r="E92" s="2">
        <v>-29.5</v>
      </c>
    </row>
    <row r="93" spans="1:5" ht="24.75" customHeight="1" x14ac:dyDescent="0.2">
      <c r="A93" s="25" t="s">
        <v>177</v>
      </c>
      <c r="B93" s="25"/>
      <c r="C93" s="1" t="s">
        <v>23</v>
      </c>
      <c r="D93" s="2">
        <v>0</v>
      </c>
      <c r="E93" s="2">
        <v>9345.11</v>
      </c>
    </row>
    <row r="94" spans="1:5" ht="33.75" customHeight="1" x14ac:dyDescent="0.2">
      <c r="A94" s="25" t="s">
        <v>178</v>
      </c>
      <c r="B94" s="25"/>
      <c r="C94" s="1" t="s">
        <v>22</v>
      </c>
      <c r="D94" s="2">
        <v>90000</v>
      </c>
      <c r="E94" s="2">
        <v>135773.64000000001</v>
      </c>
    </row>
    <row r="95" spans="1:5" ht="35.25" customHeight="1" x14ac:dyDescent="0.2">
      <c r="A95" s="25" t="s">
        <v>182</v>
      </c>
      <c r="B95" s="25"/>
      <c r="C95" s="1" t="s">
        <v>21</v>
      </c>
      <c r="D95" s="2">
        <v>0</v>
      </c>
      <c r="E95" s="2">
        <v>7706.67</v>
      </c>
    </row>
    <row r="96" spans="1:5" ht="21.75" customHeight="1" x14ac:dyDescent="0.2">
      <c r="A96" s="25" t="s">
        <v>179</v>
      </c>
      <c r="B96" s="25"/>
      <c r="C96" s="1" t="s">
        <v>20</v>
      </c>
      <c r="D96" s="2">
        <v>20000</v>
      </c>
      <c r="E96" s="2">
        <v>0</v>
      </c>
    </row>
    <row r="97" spans="1:5" ht="37.5" customHeight="1" x14ac:dyDescent="0.2">
      <c r="A97" s="25" t="s">
        <v>180</v>
      </c>
      <c r="B97" s="25"/>
      <c r="C97" s="1" t="s">
        <v>159</v>
      </c>
      <c r="D97" s="2">
        <v>0</v>
      </c>
      <c r="E97" s="2">
        <v>100</v>
      </c>
    </row>
    <row r="98" spans="1:5" ht="12" customHeight="1" x14ac:dyDescent="0.2">
      <c r="A98" s="26" t="s">
        <v>19</v>
      </c>
      <c r="B98" s="26"/>
      <c r="C98" s="26"/>
      <c r="D98" s="7">
        <v>0</v>
      </c>
      <c r="E98" s="7">
        <f>E99+E100+E101</f>
        <v>38204.160000000003</v>
      </c>
    </row>
    <row r="99" spans="1:5" ht="13.5" customHeight="1" x14ac:dyDescent="0.2">
      <c r="A99" s="25" t="s">
        <v>147</v>
      </c>
      <c r="B99" s="25"/>
      <c r="C99" s="1" t="s">
        <v>18</v>
      </c>
      <c r="D99" s="6">
        <v>0</v>
      </c>
      <c r="E99" s="6">
        <v>37333.33</v>
      </c>
    </row>
    <row r="100" spans="1:5" ht="13.5" customHeight="1" x14ac:dyDescent="0.2">
      <c r="A100" s="25" t="s">
        <v>148</v>
      </c>
      <c r="B100" s="25"/>
      <c r="C100" s="1" t="s">
        <v>17</v>
      </c>
      <c r="D100" s="6">
        <v>0</v>
      </c>
      <c r="E100" s="6">
        <v>773.23</v>
      </c>
    </row>
    <row r="101" spans="1:5" ht="13.5" customHeight="1" x14ac:dyDescent="0.2">
      <c r="A101" s="25" t="s">
        <v>148</v>
      </c>
      <c r="B101" s="25"/>
      <c r="C101" s="1" t="s">
        <v>17</v>
      </c>
      <c r="D101" s="6">
        <v>0</v>
      </c>
      <c r="E101" s="6">
        <v>97.6</v>
      </c>
    </row>
    <row r="102" spans="1:5" ht="12" customHeight="1" x14ac:dyDescent="0.2">
      <c r="A102" s="26" t="s">
        <v>16</v>
      </c>
      <c r="B102" s="26"/>
      <c r="C102" s="26"/>
      <c r="D102" s="7">
        <f>D103+D183+D185+D191</f>
        <v>1935739386.8099999</v>
      </c>
      <c r="E102" s="7">
        <f>E103+E183+E185+E191</f>
        <v>845798077.75</v>
      </c>
    </row>
    <row r="103" spans="1:5" ht="12" customHeight="1" x14ac:dyDescent="0.2">
      <c r="A103" s="26" t="s">
        <v>15</v>
      </c>
      <c r="B103" s="26"/>
      <c r="C103" s="26"/>
      <c r="D103" s="7">
        <f>D104+D106+D147+D170</f>
        <v>1934939386.8099999</v>
      </c>
      <c r="E103" s="7">
        <f>E104+E106+E147+E170</f>
        <v>863653390.89999998</v>
      </c>
    </row>
    <row r="104" spans="1:5" ht="12" customHeight="1" x14ac:dyDescent="0.2">
      <c r="A104" s="26" t="s">
        <v>14</v>
      </c>
      <c r="B104" s="26"/>
      <c r="C104" s="26"/>
      <c r="D104" s="7">
        <v>131603600</v>
      </c>
      <c r="E104" s="7">
        <v>65801800</v>
      </c>
    </row>
    <row r="105" spans="1:5" ht="16.5" customHeight="1" x14ac:dyDescent="0.2">
      <c r="A105" s="25" t="s">
        <v>187</v>
      </c>
      <c r="B105" s="25"/>
      <c r="C105" s="8" t="s">
        <v>13</v>
      </c>
      <c r="D105" s="6">
        <v>131603600</v>
      </c>
      <c r="E105" s="6">
        <v>65801800</v>
      </c>
    </row>
    <row r="106" spans="1:5" ht="12" customHeight="1" x14ac:dyDescent="0.2">
      <c r="A106" s="26" t="s">
        <v>12</v>
      </c>
      <c r="B106" s="26"/>
      <c r="C106" s="26"/>
      <c r="D106" s="7">
        <f>SUM(D107:D146)</f>
        <v>1028170786.1</v>
      </c>
      <c r="E106" s="7">
        <f>SUM(E107:E146)</f>
        <v>418582217.14999998</v>
      </c>
    </row>
    <row r="107" spans="1:5" ht="22.5" customHeight="1" x14ac:dyDescent="0.2">
      <c r="A107" s="25" t="s">
        <v>188</v>
      </c>
      <c r="B107" s="25"/>
      <c r="C107" s="1" t="s">
        <v>199</v>
      </c>
      <c r="D107" s="6">
        <v>23062800</v>
      </c>
      <c r="E107" s="6">
        <v>0</v>
      </c>
    </row>
    <row r="108" spans="1:5" ht="36.75" customHeight="1" x14ac:dyDescent="0.2">
      <c r="A108" s="25" t="s">
        <v>188</v>
      </c>
      <c r="B108" s="25"/>
      <c r="C108" s="1" t="s">
        <v>200</v>
      </c>
      <c r="D108" s="6">
        <v>4732600</v>
      </c>
      <c r="E108" s="6">
        <v>3591254.82</v>
      </c>
    </row>
    <row r="109" spans="1:5" ht="25.5" customHeight="1" x14ac:dyDescent="0.2">
      <c r="A109" s="25" t="s">
        <v>188</v>
      </c>
      <c r="B109" s="25"/>
      <c r="C109" s="1" t="s">
        <v>201</v>
      </c>
      <c r="D109" s="6">
        <v>5000000</v>
      </c>
      <c r="E109" s="6">
        <v>0</v>
      </c>
    </row>
    <row r="110" spans="1:5" ht="33.75" customHeight="1" x14ac:dyDescent="0.2">
      <c r="A110" s="25" t="s">
        <v>188</v>
      </c>
      <c r="B110" s="25"/>
      <c r="C110" s="1" t="s">
        <v>202</v>
      </c>
      <c r="D110" s="6">
        <v>2000000</v>
      </c>
      <c r="E110" s="6">
        <v>0</v>
      </c>
    </row>
    <row r="111" spans="1:5" ht="33.75" customHeight="1" x14ac:dyDescent="0.2">
      <c r="A111" s="25" t="s">
        <v>188</v>
      </c>
      <c r="B111" s="25"/>
      <c r="C111" s="1" t="s">
        <v>203</v>
      </c>
      <c r="D111" s="6">
        <v>4260800</v>
      </c>
      <c r="E111" s="6">
        <v>0</v>
      </c>
    </row>
    <row r="112" spans="1:5" ht="33.75" customHeight="1" x14ac:dyDescent="0.2">
      <c r="A112" s="25" t="s">
        <v>188</v>
      </c>
      <c r="B112" s="25"/>
      <c r="C112" s="1" t="s">
        <v>204</v>
      </c>
      <c r="D112" s="6">
        <v>7500000</v>
      </c>
      <c r="E112" s="6">
        <v>0</v>
      </c>
    </row>
    <row r="113" spans="1:5" ht="33.75" customHeight="1" x14ac:dyDescent="0.2">
      <c r="A113" s="25" t="s">
        <v>189</v>
      </c>
      <c r="B113" s="25"/>
      <c r="C113" s="1" t="s">
        <v>205</v>
      </c>
      <c r="D113" s="6">
        <v>82182900</v>
      </c>
      <c r="E113" s="6">
        <v>25440273.210000001</v>
      </c>
    </row>
    <row r="114" spans="1:5" ht="33.75" customHeight="1" x14ac:dyDescent="0.2">
      <c r="A114" s="25" t="s">
        <v>190</v>
      </c>
      <c r="B114" s="25"/>
      <c r="C114" s="1" t="s">
        <v>206</v>
      </c>
      <c r="D114" s="6">
        <v>1657535.33</v>
      </c>
      <c r="E114" s="6">
        <v>0</v>
      </c>
    </row>
    <row r="115" spans="1:5" ht="33.75" customHeight="1" x14ac:dyDescent="0.2">
      <c r="A115" s="25" t="s">
        <v>190</v>
      </c>
      <c r="B115" s="25"/>
      <c r="C115" s="1" t="s">
        <v>206</v>
      </c>
      <c r="D115" s="6">
        <v>69064.67</v>
      </c>
      <c r="E115" s="6">
        <v>0</v>
      </c>
    </row>
    <row r="116" spans="1:5" ht="33.75" customHeight="1" x14ac:dyDescent="0.2">
      <c r="A116" s="25" t="s">
        <v>191</v>
      </c>
      <c r="B116" s="25"/>
      <c r="C116" s="1" t="s">
        <v>207</v>
      </c>
      <c r="D116" s="6">
        <v>6000000</v>
      </c>
      <c r="E116" s="6">
        <v>6000000</v>
      </c>
    </row>
    <row r="117" spans="1:5" ht="35.25" customHeight="1" x14ac:dyDescent="0.2">
      <c r="A117" s="25" t="s">
        <v>192</v>
      </c>
      <c r="B117" s="25"/>
      <c r="C117" s="1" t="s">
        <v>208</v>
      </c>
      <c r="D117" s="6">
        <v>16526562.449999999</v>
      </c>
      <c r="E117" s="6">
        <v>4955747.62</v>
      </c>
    </row>
    <row r="118" spans="1:5" ht="36" customHeight="1" x14ac:dyDescent="0.2">
      <c r="A118" s="25" t="s">
        <v>193</v>
      </c>
      <c r="B118" s="25"/>
      <c r="C118" s="1" t="s">
        <v>208</v>
      </c>
      <c r="D118" s="6">
        <v>4661337.55</v>
      </c>
      <c r="E118" s="6">
        <v>1399090.95</v>
      </c>
    </row>
    <row r="119" spans="1:5" ht="34.5" customHeight="1" x14ac:dyDescent="0.2">
      <c r="A119" s="25" t="s">
        <v>194</v>
      </c>
      <c r="B119" s="25"/>
      <c r="C119" s="1" t="s">
        <v>209</v>
      </c>
      <c r="D119" s="6">
        <v>946917.58</v>
      </c>
      <c r="E119" s="6">
        <v>0</v>
      </c>
    </row>
    <row r="120" spans="1:5" ht="34.5" customHeight="1" x14ac:dyDescent="0.2">
      <c r="A120" s="25" t="s">
        <v>194</v>
      </c>
      <c r="B120" s="25"/>
      <c r="C120" s="1" t="s">
        <v>209</v>
      </c>
      <c r="D120" s="6">
        <v>267082.42</v>
      </c>
      <c r="E120" s="6">
        <v>0</v>
      </c>
    </row>
    <row r="121" spans="1:5" ht="24" customHeight="1" x14ac:dyDescent="0.2">
      <c r="A121" s="30" t="s">
        <v>195</v>
      </c>
      <c r="B121" s="30"/>
      <c r="C121" s="1" t="s">
        <v>210</v>
      </c>
      <c r="D121" s="6">
        <v>26450400</v>
      </c>
      <c r="E121" s="6">
        <v>0</v>
      </c>
    </row>
    <row r="122" spans="1:5" ht="24" customHeight="1" x14ac:dyDescent="0.2">
      <c r="A122" s="30" t="s">
        <v>195</v>
      </c>
      <c r="B122" s="30"/>
      <c r="C122" s="1" t="s">
        <v>210</v>
      </c>
      <c r="D122" s="6">
        <v>7460400</v>
      </c>
      <c r="E122" s="6">
        <v>0</v>
      </c>
    </row>
    <row r="123" spans="1:5" ht="24.75" customHeight="1" x14ac:dyDescent="0.2">
      <c r="A123" s="25" t="s">
        <v>196</v>
      </c>
      <c r="B123" s="25"/>
      <c r="C123" s="16" t="s">
        <v>211</v>
      </c>
      <c r="D123" s="6">
        <v>317694.65000000002</v>
      </c>
      <c r="E123" s="6">
        <v>317694.65000000002</v>
      </c>
    </row>
    <row r="124" spans="1:5" ht="24.75" customHeight="1" x14ac:dyDescent="0.2">
      <c r="A124" s="25" t="s">
        <v>196</v>
      </c>
      <c r="B124" s="25"/>
      <c r="C124" s="16" t="s">
        <v>211</v>
      </c>
      <c r="D124" s="6">
        <v>89605.35</v>
      </c>
      <c r="E124" s="6">
        <v>89605.35</v>
      </c>
    </row>
    <row r="125" spans="1:5" ht="24.75" customHeight="1" x14ac:dyDescent="0.2">
      <c r="A125" s="25" t="s">
        <v>196</v>
      </c>
      <c r="B125" s="25"/>
      <c r="C125" s="1" t="s">
        <v>212</v>
      </c>
      <c r="D125" s="6">
        <v>271900</v>
      </c>
      <c r="E125" s="6">
        <v>271900</v>
      </c>
    </row>
    <row r="126" spans="1:5" ht="35.25" customHeight="1" x14ac:dyDescent="0.2">
      <c r="A126" s="25" t="s">
        <v>197</v>
      </c>
      <c r="B126" s="25"/>
      <c r="C126" s="1" t="s">
        <v>213</v>
      </c>
      <c r="D126" s="6">
        <v>2738207.57</v>
      </c>
      <c r="E126" s="6">
        <v>0</v>
      </c>
    </row>
    <row r="127" spans="1:5" ht="35.25" customHeight="1" x14ac:dyDescent="0.2">
      <c r="A127" s="25" t="s">
        <v>197</v>
      </c>
      <c r="B127" s="25"/>
      <c r="C127" s="1" t="s">
        <v>214</v>
      </c>
      <c r="D127" s="6">
        <v>31635646.5</v>
      </c>
      <c r="E127" s="6">
        <v>23858400.219999999</v>
      </c>
    </row>
    <row r="128" spans="1:5" ht="35.25" customHeight="1" x14ac:dyDescent="0.2">
      <c r="A128" s="25" t="s">
        <v>198</v>
      </c>
      <c r="B128" s="25"/>
      <c r="C128" s="1" t="s">
        <v>213</v>
      </c>
      <c r="D128" s="6">
        <v>114092.43</v>
      </c>
      <c r="E128" s="6">
        <v>0</v>
      </c>
    </row>
    <row r="129" spans="1:5" ht="35.25" customHeight="1" x14ac:dyDescent="0.2">
      <c r="A129" s="25" t="s">
        <v>198</v>
      </c>
      <c r="B129" s="25"/>
      <c r="C129" s="1" t="s">
        <v>214</v>
      </c>
      <c r="D129" s="6">
        <v>1318153.5</v>
      </c>
      <c r="E129" s="6">
        <v>994101.19</v>
      </c>
    </row>
    <row r="130" spans="1:5" ht="15.75" customHeight="1" x14ac:dyDescent="0.2">
      <c r="A130" s="25" t="s">
        <v>198</v>
      </c>
      <c r="B130" s="25"/>
      <c r="C130" s="1" t="s">
        <v>215</v>
      </c>
      <c r="D130" s="6">
        <v>82147100</v>
      </c>
      <c r="E130" s="6">
        <v>15363401.619999999</v>
      </c>
    </row>
    <row r="131" spans="1:5" ht="15.75" customHeight="1" x14ac:dyDescent="0.2">
      <c r="A131" s="25" t="s">
        <v>198</v>
      </c>
      <c r="B131" s="25"/>
      <c r="C131" s="1" t="s">
        <v>215</v>
      </c>
      <c r="D131" s="6">
        <v>23169800</v>
      </c>
      <c r="E131" s="6">
        <v>4333267.1399999997</v>
      </c>
    </row>
    <row r="132" spans="1:5" ht="24" customHeight="1" x14ac:dyDescent="0.2">
      <c r="A132" s="25" t="s">
        <v>198</v>
      </c>
      <c r="B132" s="25"/>
      <c r="C132" s="1" t="s">
        <v>216</v>
      </c>
      <c r="D132" s="6">
        <v>2915400</v>
      </c>
      <c r="E132" s="6">
        <v>2915400</v>
      </c>
    </row>
    <row r="133" spans="1:5" ht="21.75" customHeight="1" x14ac:dyDescent="0.2">
      <c r="A133" s="25" t="s">
        <v>198</v>
      </c>
      <c r="B133" s="25"/>
      <c r="C133" s="1" t="s">
        <v>217</v>
      </c>
      <c r="D133" s="17">
        <v>509277500</v>
      </c>
      <c r="E133" s="6">
        <v>243422900</v>
      </c>
    </row>
    <row r="134" spans="1:5" ht="32.25" customHeight="1" x14ac:dyDescent="0.2">
      <c r="A134" s="25" t="s">
        <v>198</v>
      </c>
      <c r="B134" s="25"/>
      <c r="C134" s="1" t="s">
        <v>218</v>
      </c>
      <c r="D134" s="6">
        <v>300000</v>
      </c>
      <c r="E134" s="6">
        <v>0</v>
      </c>
    </row>
    <row r="135" spans="1:5" ht="33.75" customHeight="1" x14ac:dyDescent="0.2">
      <c r="A135" s="25" t="s">
        <v>198</v>
      </c>
      <c r="B135" s="25"/>
      <c r="C135" s="1" t="s">
        <v>219</v>
      </c>
      <c r="D135" s="6">
        <v>36912492</v>
      </c>
      <c r="E135" s="6">
        <v>22147400</v>
      </c>
    </row>
    <row r="136" spans="1:5" ht="22.5" customHeight="1" x14ac:dyDescent="0.2">
      <c r="A136" s="25" t="s">
        <v>198</v>
      </c>
      <c r="B136" s="25"/>
      <c r="C136" s="16" t="s">
        <v>211</v>
      </c>
      <c r="D136" s="6">
        <v>404000</v>
      </c>
      <c r="E136" s="6">
        <v>404000</v>
      </c>
    </row>
    <row r="137" spans="1:5" ht="33" customHeight="1" x14ac:dyDescent="0.2">
      <c r="A137" s="25" t="s">
        <v>198</v>
      </c>
      <c r="B137" s="25"/>
      <c r="C137" s="1" t="s">
        <v>220</v>
      </c>
      <c r="D137" s="6">
        <v>500000</v>
      </c>
      <c r="E137" s="6">
        <v>500000</v>
      </c>
    </row>
    <row r="138" spans="1:5" ht="47.25" customHeight="1" x14ac:dyDescent="0.2">
      <c r="A138" s="25" t="s">
        <v>198</v>
      </c>
      <c r="B138" s="25"/>
      <c r="C138" s="1" t="s">
        <v>221</v>
      </c>
      <c r="D138" s="6">
        <v>56000000</v>
      </c>
      <c r="E138" s="6">
        <v>56000000</v>
      </c>
    </row>
    <row r="139" spans="1:5" ht="34.5" customHeight="1" x14ac:dyDescent="0.2">
      <c r="A139" s="25" t="s">
        <v>198</v>
      </c>
      <c r="B139" s="25"/>
      <c r="C139" s="1" t="s">
        <v>222</v>
      </c>
      <c r="D139" s="6">
        <v>1500000</v>
      </c>
      <c r="E139" s="6">
        <v>0</v>
      </c>
    </row>
    <row r="140" spans="1:5" ht="46.5" customHeight="1" x14ac:dyDescent="0.2">
      <c r="A140" s="25" t="s">
        <v>198</v>
      </c>
      <c r="B140" s="25"/>
      <c r="C140" s="1" t="s">
        <v>223</v>
      </c>
      <c r="D140" s="6">
        <v>50000000</v>
      </c>
      <c r="E140" s="6">
        <v>0</v>
      </c>
    </row>
    <row r="141" spans="1:5" ht="46.5" customHeight="1" x14ac:dyDescent="0.2">
      <c r="A141" s="25" t="s">
        <v>198</v>
      </c>
      <c r="B141" s="25"/>
      <c r="C141" s="1" t="s">
        <v>224</v>
      </c>
      <c r="D141" s="6">
        <v>2474400</v>
      </c>
      <c r="E141" s="6">
        <v>0</v>
      </c>
    </row>
    <row r="142" spans="1:5" ht="36.75" customHeight="1" x14ac:dyDescent="0.2">
      <c r="A142" s="25" t="s">
        <v>198</v>
      </c>
      <c r="B142" s="25"/>
      <c r="C142" s="1" t="s">
        <v>225</v>
      </c>
      <c r="D142" s="6">
        <v>1000000</v>
      </c>
      <c r="E142" s="6">
        <v>0</v>
      </c>
    </row>
    <row r="143" spans="1:5" ht="36.75" customHeight="1" x14ac:dyDescent="0.2">
      <c r="A143" s="25" t="s">
        <v>198</v>
      </c>
      <c r="B143" s="25"/>
      <c r="C143" s="1" t="s">
        <v>226</v>
      </c>
      <c r="D143" s="6">
        <v>11419994.1</v>
      </c>
      <c r="E143" s="6">
        <v>5628880.3799999999</v>
      </c>
    </row>
    <row r="144" spans="1:5" ht="46.5" customHeight="1" x14ac:dyDescent="0.2">
      <c r="A144" s="25" t="s">
        <v>198</v>
      </c>
      <c r="B144" s="25"/>
      <c r="C144" s="1" t="s">
        <v>227</v>
      </c>
      <c r="D144" s="6">
        <v>601000</v>
      </c>
      <c r="E144" s="6">
        <v>601000</v>
      </c>
    </row>
    <row r="145" spans="1:5" ht="14.25" customHeight="1" x14ac:dyDescent="0.2">
      <c r="A145" s="25" t="s">
        <v>198</v>
      </c>
      <c r="B145" s="25"/>
      <c r="C145" s="1" t="s">
        <v>228</v>
      </c>
      <c r="D145" s="6">
        <v>1043700</v>
      </c>
      <c r="E145" s="6">
        <v>347900</v>
      </c>
    </row>
    <row r="146" spans="1:5" ht="13.5" customHeight="1" x14ac:dyDescent="0.2">
      <c r="A146" s="25" t="s">
        <v>198</v>
      </c>
      <c r="B146" s="25"/>
      <c r="C146" s="1" t="s">
        <v>11</v>
      </c>
      <c r="D146" s="6">
        <v>19241700</v>
      </c>
      <c r="E146" s="6">
        <v>0</v>
      </c>
    </row>
    <row r="147" spans="1:5" ht="12" customHeight="1" x14ac:dyDescent="0.2">
      <c r="A147" s="26" t="s">
        <v>10</v>
      </c>
      <c r="B147" s="26"/>
      <c r="C147" s="26"/>
      <c r="D147" s="7">
        <f>SUM(D148:D169)</f>
        <v>710774683.20000005</v>
      </c>
      <c r="E147" s="7">
        <f>SUM(E148:E169)</f>
        <v>341741552.14999998</v>
      </c>
    </row>
    <row r="148" spans="1:5" ht="34.5" customHeight="1" x14ac:dyDescent="0.2">
      <c r="A148" s="25" t="s">
        <v>229</v>
      </c>
      <c r="B148" s="25"/>
      <c r="C148" s="19" t="s">
        <v>233</v>
      </c>
      <c r="D148" s="6">
        <v>378880</v>
      </c>
      <c r="E148" s="6">
        <v>188880</v>
      </c>
    </row>
    <row r="149" spans="1:5" ht="24" customHeight="1" x14ac:dyDescent="0.2">
      <c r="A149" s="25" t="s">
        <v>229</v>
      </c>
      <c r="B149" s="25"/>
      <c r="C149" s="19" t="s">
        <v>234</v>
      </c>
      <c r="D149" s="6">
        <v>262272800</v>
      </c>
      <c r="E149" s="6">
        <v>141881200</v>
      </c>
    </row>
    <row r="150" spans="1:5" ht="33" customHeight="1" x14ac:dyDescent="0.2">
      <c r="A150" s="25" t="s">
        <v>229</v>
      </c>
      <c r="B150" s="25"/>
      <c r="C150" s="19" t="s">
        <v>235</v>
      </c>
      <c r="D150" s="6">
        <v>106336300</v>
      </c>
      <c r="E150" s="6">
        <v>49400000</v>
      </c>
    </row>
    <row r="151" spans="1:5" ht="24.75" customHeight="1" x14ac:dyDescent="0.2">
      <c r="A151" s="25" t="s">
        <v>229</v>
      </c>
      <c r="B151" s="25"/>
      <c r="C151" s="19" t="s">
        <v>236</v>
      </c>
      <c r="D151" s="6">
        <v>1399825</v>
      </c>
      <c r="E151" s="6">
        <v>648000</v>
      </c>
    </row>
    <row r="152" spans="1:5" ht="24" customHeight="1" x14ac:dyDescent="0.2">
      <c r="A152" s="25" t="s">
        <v>229</v>
      </c>
      <c r="B152" s="25"/>
      <c r="C152" s="19" t="s">
        <v>237</v>
      </c>
      <c r="D152" s="6">
        <v>19720900</v>
      </c>
      <c r="E152" s="6">
        <v>9457200</v>
      </c>
    </row>
    <row r="153" spans="1:5" ht="45" customHeight="1" x14ac:dyDescent="0.2">
      <c r="A153" s="25" t="s">
        <v>229</v>
      </c>
      <c r="B153" s="25"/>
      <c r="C153" s="19" t="s">
        <v>238</v>
      </c>
      <c r="D153" s="6">
        <v>63851300</v>
      </c>
      <c r="E153" s="6">
        <v>33120000</v>
      </c>
    </row>
    <row r="154" spans="1:5" ht="36" customHeight="1" x14ac:dyDescent="0.2">
      <c r="A154" s="25" t="s">
        <v>229</v>
      </c>
      <c r="B154" s="25"/>
      <c r="C154" s="19" t="s">
        <v>239</v>
      </c>
      <c r="D154" s="6">
        <v>1679100</v>
      </c>
      <c r="E154" s="6">
        <v>845000</v>
      </c>
    </row>
    <row r="155" spans="1:5" ht="36" customHeight="1" x14ac:dyDescent="0.2">
      <c r="A155" s="25" t="s">
        <v>229</v>
      </c>
      <c r="B155" s="25"/>
      <c r="C155" s="19" t="s">
        <v>239</v>
      </c>
      <c r="D155" s="6">
        <v>51351700</v>
      </c>
      <c r="E155" s="6">
        <v>24996000</v>
      </c>
    </row>
    <row r="156" spans="1:5" ht="24.75" customHeight="1" x14ac:dyDescent="0.2">
      <c r="A156" s="25" t="s">
        <v>229</v>
      </c>
      <c r="B156" s="25"/>
      <c r="C156" s="20" t="s">
        <v>240</v>
      </c>
      <c r="D156" s="6">
        <v>2563600</v>
      </c>
      <c r="E156" s="6">
        <v>1361000</v>
      </c>
    </row>
    <row r="157" spans="1:5" ht="23.25" customHeight="1" x14ac:dyDescent="0.2">
      <c r="A157" s="25" t="s">
        <v>229</v>
      </c>
      <c r="B157" s="25"/>
      <c r="C157" s="20" t="s">
        <v>240</v>
      </c>
      <c r="D157" s="6">
        <v>16275900</v>
      </c>
      <c r="E157" s="6">
        <v>7836000</v>
      </c>
    </row>
    <row r="158" spans="1:5" ht="23.25" customHeight="1" x14ac:dyDescent="0.2">
      <c r="A158" s="25" t="s">
        <v>229</v>
      </c>
      <c r="B158" s="25"/>
      <c r="C158" s="20" t="s">
        <v>240</v>
      </c>
      <c r="D158" s="6">
        <v>21561300</v>
      </c>
      <c r="E158" s="6">
        <v>10571000</v>
      </c>
    </row>
    <row r="159" spans="1:5" ht="23.25" customHeight="1" x14ac:dyDescent="0.2">
      <c r="A159" s="25" t="s">
        <v>229</v>
      </c>
      <c r="B159" s="25"/>
      <c r="C159" s="20" t="s">
        <v>240</v>
      </c>
      <c r="D159" s="6">
        <v>9150600</v>
      </c>
      <c r="E159" s="6">
        <v>4692000</v>
      </c>
    </row>
    <row r="160" spans="1:5" ht="14.25" customHeight="1" x14ac:dyDescent="0.2">
      <c r="A160" s="25" t="s">
        <v>229</v>
      </c>
      <c r="B160" s="25"/>
      <c r="C160" s="21" t="s">
        <v>241</v>
      </c>
      <c r="D160" s="6">
        <v>449400</v>
      </c>
      <c r="E160" s="6">
        <v>224700</v>
      </c>
    </row>
    <row r="161" spans="1:5" ht="23.25" customHeight="1" x14ac:dyDescent="0.2">
      <c r="A161" s="25" t="s">
        <v>229</v>
      </c>
      <c r="B161" s="25"/>
      <c r="C161" s="19" t="s">
        <v>242</v>
      </c>
      <c r="D161" s="6">
        <v>92114200</v>
      </c>
      <c r="E161" s="6">
        <v>46057200</v>
      </c>
    </row>
    <row r="162" spans="1:5" ht="42.75" customHeight="1" x14ac:dyDescent="0.2">
      <c r="A162" s="25" t="s">
        <v>229</v>
      </c>
      <c r="B162" s="25"/>
      <c r="C162" s="19" t="s">
        <v>243</v>
      </c>
      <c r="D162" s="6">
        <v>98400</v>
      </c>
      <c r="E162" s="6">
        <v>97477.5</v>
      </c>
    </row>
    <row r="163" spans="1:5" ht="33" customHeight="1" x14ac:dyDescent="0.2">
      <c r="A163" s="25" t="s">
        <v>229</v>
      </c>
      <c r="B163" s="25"/>
      <c r="C163" s="19" t="s">
        <v>244</v>
      </c>
      <c r="D163" s="6">
        <v>6090</v>
      </c>
      <c r="E163" s="6">
        <v>6034.65</v>
      </c>
    </row>
    <row r="164" spans="1:5" ht="22.5" customHeight="1" x14ac:dyDescent="0.2">
      <c r="A164" s="25" t="s">
        <v>230</v>
      </c>
      <c r="B164" s="25"/>
      <c r="C164" s="1" t="s">
        <v>9</v>
      </c>
      <c r="D164" s="6">
        <v>5069106.4800000004</v>
      </c>
      <c r="E164" s="6">
        <v>3971369.07</v>
      </c>
    </row>
    <row r="165" spans="1:5" ht="22.5" customHeight="1" x14ac:dyDescent="0.2">
      <c r="A165" s="25" t="s">
        <v>230</v>
      </c>
      <c r="B165" s="25"/>
      <c r="C165" s="1" t="s">
        <v>9</v>
      </c>
      <c r="D165" s="6">
        <v>10815930</v>
      </c>
      <c r="E165" s="6">
        <v>2360300</v>
      </c>
    </row>
    <row r="166" spans="1:5" ht="22.5" customHeight="1" x14ac:dyDescent="0.2">
      <c r="A166" s="25" t="s">
        <v>230</v>
      </c>
      <c r="B166" s="25"/>
      <c r="C166" s="1" t="s">
        <v>9</v>
      </c>
      <c r="D166" s="6">
        <v>1429749.52</v>
      </c>
      <c r="E166" s="6">
        <v>1120130.93</v>
      </c>
    </row>
    <row r="167" spans="1:5" ht="22.5" customHeight="1" x14ac:dyDescent="0.2">
      <c r="A167" s="25" t="s">
        <v>230</v>
      </c>
      <c r="B167" s="25"/>
      <c r="C167" s="1" t="s">
        <v>9</v>
      </c>
      <c r="D167" s="6">
        <v>42459600</v>
      </c>
      <c r="E167" s="6">
        <v>2037040</v>
      </c>
    </row>
    <row r="168" spans="1:5" ht="12.75" customHeight="1" x14ac:dyDescent="0.2">
      <c r="A168" s="25" t="s">
        <v>231</v>
      </c>
      <c r="B168" s="25"/>
      <c r="C168" s="1" t="s">
        <v>245</v>
      </c>
      <c r="D168" s="6">
        <v>1593302.2</v>
      </c>
      <c r="E168" s="6">
        <v>796000</v>
      </c>
    </row>
    <row r="169" spans="1:5" ht="24" customHeight="1" x14ac:dyDescent="0.2">
      <c r="A169" s="25" t="s">
        <v>232</v>
      </c>
      <c r="B169" s="25"/>
      <c r="C169" s="19" t="s">
        <v>246</v>
      </c>
      <c r="D169" s="6">
        <v>196700</v>
      </c>
      <c r="E169" s="6">
        <v>75020</v>
      </c>
    </row>
    <row r="170" spans="1:5" ht="12" customHeight="1" x14ac:dyDescent="0.2">
      <c r="A170" s="26" t="s">
        <v>8</v>
      </c>
      <c r="B170" s="26"/>
      <c r="C170" s="26"/>
      <c r="D170" s="7">
        <f>SUM(D171:D182)</f>
        <v>64390317.509999998</v>
      </c>
      <c r="E170" s="7">
        <f>SUM(E171:E182)</f>
        <v>37527821.600000001</v>
      </c>
    </row>
    <row r="171" spans="1:5" ht="21.75" customHeight="1" x14ac:dyDescent="0.2">
      <c r="A171" s="25" t="s">
        <v>247</v>
      </c>
      <c r="B171" s="25"/>
      <c r="C171" s="1" t="s">
        <v>249</v>
      </c>
      <c r="D171" s="6">
        <v>24342200</v>
      </c>
      <c r="E171" s="6">
        <v>14995223.85</v>
      </c>
    </row>
    <row r="172" spans="1:5" ht="21.75" customHeight="1" x14ac:dyDescent="0.2">
      <c r="A172" s="25" t="s">
        <v>247</v>
      </c>
      <c r="B172" s="25"/>
      <c r="C172" s="1" t="s">
        <v>250</v>
      </c>
      <c r="D172" s="6">
        <v>1054600</v>
      </c>
      <c r="E172" s="6">
        <v>675600</v>
      </c>
    </row>
    <row r="173" spans="1:5" ht="21" customHeight="1" x14ac:dyDescent="0.2">
      <c r="A173" s="25" t="s">
        <v>248</v>
      </c>
      <c r="B173" s="25"/>
      <c r="C173" s="1" t="s">
        <v>7</v>
      </c>
      <c r="D173" s="6">
        <v>23559496.5</v>
      </c>
      <c r="E173" s="6">
        <v>11528767.51</v>
      </c>
    </row>
    <row r="174" spans="1:5" ht="32.25" customHeight="1" x14ac:dyDescent="0.2">
      <c r="A174" s="25" t="s">
        <v>258</v>
      </c>
      <c r="B174" s="25"/>
      <c r="C174" s="1" t="s">
        <v>251</v>
      </c>
      <c r="D174" s="6">
        <v>7024597.3300000001</v>
      </c>
      <c r="E174" s="6">
        <v>3195356.77</v>
      </c>
    </row>
    <row r="175" spans="1:5" ht="24.75" customHeight="1" x14ac:dyDescent="0.2">
      <c r="A175" s="25" t="s">
        <v>258</v>
      </c>
      <c r="B175" s="25"/>
      <c r="C175" s="1" t="s">
        <v>252</v>
      </c>
      <c r="D175" s="6">
        <v>341726.49</v>
      </c>
      <c r="E175" s="6">
        <v>341723.87</v>
      </c>
    </row>
    <row r="176" spans="1:5" ht="32.25" customHeight="1" x14ac:dyDescent="0.2">
      <c r="A176" s="25" t="s">
        <v>258</v>
      </c>
      <c r="B176" s="25"/>
      <c r="C176" s="1" t="s">
        <v>253</v>
      </c>
      <c r="D176" s="6">
        <v>652971.01</v>
      </c>
      <c r="E176" s="6">
        <v>0</v>
      </c>
    </row>
    <row r="177" spans="1:5" ht="45.75" customHeight="1" x14ac:dyDescent="0.2">
      <c r="A177" s="25" t="s">
        <v>258</v>
      </c>
      <c r="B177" s="25"/>
      <c r="C177" s="1" t="s">
        <v>254</v>
      </c>
      <c r="D177" s="6">
        <v>11200</v>
      </c>
      <c r="E177" s="6">
        <v>11200</v>
      </c>
    </row>
    <row r="178" spans="1:5" ht="35.25" customHeight="1" x14ac:dyDescent="0.2">
      <c r="A178" s="25" t="s">
        <v>258</v>
      </c>
      <c r="B178" s="25"/>
      <c r="C178" s="1" t="s">
        <v>251</v>
      </c>
      <c r="D178" s="6">
        <v>292702.67</v>
      </c>
      <c r="E178" s="6">
        <v>133144.92000000001</v>
      </c>
    </row>
    <row r="179" spans="1:5" ht="35.25" customHeight="1" x14ac:dyDescent="0.2">
      <c r="A179" s="25" t="s">
        <v>258</v>
      </c>
      <c r="B179" s="25"/>
      <c r="C179" s="1" t="s">
        <v>255</v>
      </c>
      <c r="D179" s="6">
        <v>35000</v>
      </c>
      <c r="E179" s="6">
        <v>0</v>
      </c>
    </row>
    <row r="180" spans="1:5" ht="48.75" customHeight="1" x14ac:dyDescent="0.2">
      <c r="A180" s="25" t="s">
        <v>258</v>
      </c>
      <c r="B180" s="25"/>
      <c r="C180" s="1" t="s">
        <v>256</v>
      </c>
      <c r="D180" s="6">
        <v>500000</v>
      </c>
      <c r="E180" s="6">
        <v>500000</v>
      </c>
    </row>
    <row r="181" spans="1:5" ht="23.25" customHeight="1" x14ac:dyDescent="0.2">
      <c r="A181" s="25" t="s">
        <v>258</v>
      </c>
      <c r="B181" s="25"/>
      <c r="C181" s="1" t="s">
        <v>252</v>
      </c>
      <c r="D181" s="6">
        <v>894073.51</v>
      </c>
      <c r="E181" s="6">
        <v>894066.68</v>
      </c>
    </row>
    <row r="182" spans="1:5" ht="33.75" customHeight="1" x14ac:dyDescent="0.2">
      <c r="A182" s="25" t="s">
        <v>258</v>
      </c>
      <c r="B182" s="25"/>
      <c r="C182" s="1" t="s">
        <v>257</v>
      </c>
      <c r="D182" s="6">
        <v>5681750</v>
      </c>
      <c r="E182" s="6">
        <v>5252738</v>
      </c>
    </row>
    <row r="183" spans="1:5" ht="12" customHeight="1" x14ac:dyDescent="0.2">
      <c r="A183" s="26" t="s">
        <v>6</v>
      </c>
      <c r="B183" s="26"/>
      <c r="C183" s="26"/>
      <c r="D183" s="7">
        <v>800000</v>
      </c>
      <c r="E183" s="7">
        <v>600000</v>
      </c>
    </row>
    <row r="184" spans="1:5" ht="15" customHeight="1" x14ac:dyDescent="0.2">
      <c r="A184" s="25" t="s">
        <v>259</v>
      </c>
      <c r="B184" s="25"/>
      <c r="C184" s="1" t="s">
        <v>5</v>
      </c>
      <c r="D184" s="6">
        <v>800000</v>
      </c>
      <c r="E184" s="6">
        <v>600000</v>
      </c>
    </row>
    <row r="185" spans="1:5" ht="21.75" customHeight="1" x14ac:dyDescent="0.2">
      <c r="A185" s="26" t="s">
        <v>3</v>
      </c>
      <c r="B185" s="26"/>
      <c r="C185" s="26"/>
      <c r="D185" s="7">
        <v>0</v>
      </c>
      <c r="E185" s="7">
        <v>1798598.71</v>
      </c>
    </row>
    <row r="186" spans="1:5" ht="23.25" customHeight="1" x14ac:dyDescent="0.2">
      <c r="A186" s="25" t="s">
        <v>260</v>
      </c>
      <c r="B186" s="25"/>
      <c r="C186" s="1" t="s">
        <v>4</v>
      </c>
      <c r="D186" s="6">
        <v>0</v>
      </c>
      <c r="E186" s="6">
        <v>2747.63</v>
      </c>
    </row>
    <row r="187" spans="1:5" ht="23.25" customHeight="1" x14ac:dyDescent="0.2">
      <c r="A187" s="25" t="s">
        <v>260</v>
      </c>
      <c r="B187" s="25"/>
      <c r="C187" s="1" t="s">
        <v>4</v>
      </c>
      <c r="D187" s="6">
        <v>0</v>
      </c>
      <c r="E187" s="6">
        <v>14.64</v>
      </c>
    </row>
    <row r="188" spans="1:5" ht="23.25" customHeight="1" x14ac:dyDescent="0.2">
      <c r="A188" s="25" t="s">
        <v>260</v>
      </c>
      <c r="B188" s="25"/>
      <c r="C188" s="1" t="s">
        <v>4</v>
      </c>
      <c r="D188" s="6">
        <v>0</v>
      </c>
      <c r="E188" s="6">
        <v>861598.8</v>
      </c>
    </row>
    <row r="189" spans="1:5" ht="15.75" customHeight="1" x14ac:dyDescent="0.2">
      <c r="A189" s="25" t="s">
        <v>261</v>
      </c>
      <c r="B189" s="25"/>
      <c r="C189" s="1" t="s">
        <v>2</v>
      </c>
      <c r="D189" s="6">
        <v>0</v>
      </c>
      <c r="E189" s="6">
        <v>893086.64</v>
      </c>
    </row>
    <row r="190" spans="1:5" ht="15.75" customHeight="1" x14ac:dyDescent="0.2">
      <c r="A190" s="25" t="s">
        <v>261</v>
      </c>
      <c r="B190" s="25"/>
      <c r="C190" s="1" t="s">
        <v>2</v>
      </c>
      <c r="D190" s="6">
        <v>0</v>
      </c>
      <c r="E190" s="6">
        <v>41151</v>
      </c>
    </row>
    <row r="191" spans="1:5" ht="16.5" customHeight="1" x14ac:dyDescent="0.2">
      <c r="A191" s="26" t="s">
        <v>1</v>
      </c>
      <c r="B191" s="26"/>
      <c r="C191" s="26"/>
      <c r="D191" s="7">
        <f>SUM(D192:D214)</f>
        <v>0</v>
      </c>
      <c r="E191" s="22">
        <f>SUM(E192:E214)</f>
        <v>-20253911.859999999</v>
      </c>
    </row>
    <row r="192" spans="1:5" ht="22.5" customHeight="1" x14ac:dyDescent="0.2">
      <c r="A192" s="25" t="s">
        <v>262</v>
      </c>
      <c r="B192" s="25"/>
      <c r="C192" s="1" t="s">
        <v>0</v>
      </c>
      <c r="D192" s="6">
        <v>0</v>
      </c>
      <c r="E192" s="17">
        <v>-1431966.13</v>
      </c>
    </row>
    <row r="193" spans="1:5" ht="22.5" customHeight="1" x14ac:dyDescent="0.2">
      <c r="A193" s="25" t="s">
        <v>262</v>
      </c>
      <c r="B193" s="25"/>
      <c r="C193" s="1" t="s">
        <v>0</v>
      </c>
      <c r="D193" s="6">
        <v>0</v>
      </c>
      <c r="E193" s="17">
        <v>-1</v>
      </c>
    </row>
    <row r="194" spans="1:5" ht="22.5" customHeight="1" x14ac:dyDescent="0.2">
      <c r="A194" s="25" t="s">
        <v>262</v>
      </c>
      <c r="B194" s="25"/>
      <c r="C194" s="1" t="s">
        <v>0</v>
      </c>
      <c r="D194" s="6">
        <v>0</v>
      </c>
      <c r="E194" s="17">
        <v>-317800</v>
      </c>
    </row>
    <row r="195" spans="1:5" ht="22.5" customHeight="1" x14ac:dyDescent="0.2">
      <c r="A195" s="25" t="s">
        <v>262</v>
      </c>
      <c r="B195" s="25"/>
      <c r="C195" s="1" t="s">
        <v>0</v>
      </c>
      <c r="D195" s="6">
        <v>0</v>
      </c>
      <c r="E195" s="17">
        <v>-23199.08</v>
      </c>
    </row>
    <row r="196" spans="1:5" ht="22.5" customHeight="1" x14ac:dyDescent="0.2">
      <c r="A196" s="25" t="s">
        <v>262</v>
      </c>
      <c r="B196" s="25"/>
      <c r="C196" s="1" t="s">
        <v>0</v>
      </c>
      <c r="D196" s="6">
        <v>0</v>
      </c>
      <c r="E196" s="17">
        <v>-1200</v>
      </c>
    </row>
    <row r="197" spans="1:5" ht="22.5" customHeight="1" x14ac:dyDescent="0.2">
      <c r="A197" s="25" t="s">
        <v>262</v>
      </c>
      <c r="B197" s="25"/>
      <c r="C197" s="1" t="s">
        <v>0</v>
      </c>
      <c r="D197" s="6">
        <v>0</v>
      </c>
      <c r="E197" s="17">
        <v>-4054349.95</v>
      </c>
    </row>
    <row r="198" spans="1:5" ht="22.5" customHeight="1" x14ac:dyDescent="0.2">
      <c r="A198" s="25" t="s">
        <v>262</v>
      </c>
      <c r="B198" s="25"/>
      <c r="C198" s="1" t="s">
        <v>0</v>
      </c>
      <c r="D198" s="6">
        <v>0</v>
      </c>
      <c r="E198" s="17">
        <v>-3597017.59</v>
      </c>
    </row>
    <row r="199" spans="1:5" ht="22.5" customHeight="1" x14ac:dyDescent="0.2">
      <c r="A199" s="25" t="s">
        <v>262</v>
      </c>
      <c r="B199" s="25"/>
      <c r="C199" s="1" t="s">
        <v>0</v>
      </c>
      <c r="D199" s="6">
        <v>0</v>
      </c>
      <c r="E199" s="17">
        <v>-3187029.2</v>
      </c>
    </row>
    <row r="200" spans="1:5" ht="22.5" customHeight="1" x14ac:dyDescent="0.2">
      <c r="A200" s="25" t="s">
        <v>262</v>
      </c>
      <c r="B200" s="25"/>
      <c r="C200" s="1" t="s">
        <v>0</v>
      </c>
      <c r="D200" s="6">
        <v>0</v>
      </c>
      <c r="E200" s="17">
        <v>-34176.03</v>
      </c>
    </row>
    <row r="201" spans="1:5" ht="22.5" customHeight="1" x14ac:dyDescent="0.2">
      <c r="A201" s="25" t="s">
        <v>262</v>
      </c>
      <c r="B201" s="25"/>
      <c r="C201" s="1" t="s">
        <v>0</v>
      </c>
      <c r="D201" s="6">
        <v>0</v>
      </c>
      <c r="E201" s="17">
        <v>-42335.9</v>
      </c>
    </row>
    <row r="202" spans="1:5" ht="22.5" customHeight="1" x14ac:dyDescent="0.2">
      <c r="A202" s="25" t="s">
        <v>262</v>
      </c>
      <c r="B202" s="25"/>
      <c r="C202" s="1" t="s">
        <v>0</v>
      </c>
      <c r="D202" s="6">
        <v>0</v>
      </c>
      <c r="E202" s="17">
        <v>-912.72</v>
      </c>
    </row>
    <row r="203" spans="1:5" ht="22.5" customHeight="1" x14ac:dyDescent="0.2">
      <c r="A203" s="25" t="s">
        <v>262</v>
      </c>
      <c r="B203" s="25"/>
      <c r="C203" s="1" t="s">
        <v>0</v>
      </c>
      <c r="D203" s="6">
        <v>0</v>
      </c>
      <c r="E203" s="17">
        <v>-33471.21</v>
      </c>
    </row>
    <row r="204" spans="1:5" ht="22.5" customHeight="1" x14ac:dyDescent="0.2">
      <c r="A204" s="25" t="s">
        <v>262</v>
      </c>
      <c r="B204" s="25"/>
      <c r="C204" s="1" t="s">
        <v>0</v>
      </c>
      <c r="D204" s="6">
        <v>0</v>
      </c>
      <c r="E204" s="17">
        <v>-206159.65</v>
      </c>
    </row>
    <row r="205" spans="1:5" ht="22.5" customHeight="1" x14ac:dyDescent="0.2">
      <c r="A205" s="25" t="s">
        <v>262</v>
      </c>
      <c r="B205" s="25"/>
      <c r="C205" s="1" t="s">
        <v>0</v>
      </c>
      <c r="D205" s="6">
        <v>0</v>
      </c>
      <c r="E205" s="17">
        <v>-527373.37</v>
      </c>
    </row>
    <row r="206" spans="1:5" ht="22.5" customHeight="1" x14ac:dyDescent="0.2">
      <c r="A206" s="25" t="s">
        <v>262</v>
      </c>
      <c r="B206" s="25"/>
      <c r="C206" s="1" t="s">
        <v>0</v>
      </c>
      <c r="D206" s="6">
        <v>0</v>
      </c>
      <c r="E206" s="17">
        <v>-1664530.78</v>
      </c>
    </row>
    <row r="207" spans="1:5" ht="22.5" customHeight="1" x14ac:dyDescent="0.2">
      <c r="A207" s="25" t="s">
        <v>262</v>
      </c>
      <c r="B207" s="25"/>
      <c r="C207" s="1" t="s">
        <v>0</v>
      </c>
      <c r="D207" s="6">
        <v>0</v>
      </c>
      <c r="E207" s="17">
        <v>-100841.07</v>
      </c>
    </row>
    <row r="208" spans="1:5" ht="22.5" customHeight="1" x14ac:dyDescent="0.2">
      <c r="A208" s="25" t="s">
        <v>262</v>
      </c>
      <c r="B208" s="25"/>
      <c r="C208" s="1" t="s">
        <v>0</v>
      </c>
      <c r="D208" s="6">
        <v>0</v>
      </c>
      <c r="E208" s="17">
        <v>-12.86</v>
      </c>
    </row>
    <row r="209" spans="1:5" ht="22.5" customHeight="1" x14ac:dyDescent="0.2">
      <c r="A209" s="25" t="s">
        <v>262</v>
      </c>
      <c r="B209" s="25"/>
      <c r="C209" s="1" t="s">
        <v>0</v>
      </c>
      <c r="D209" s="6">
        <v>0</v>
      </c>
      <c r="E209" s="17">
        <v>-4107133.88</v>
      </c>
    </row>
    <row r="210" spans="1:5" ht="22.5" customHeight="1" x14ac:dyDescent="0.2">
      <c r="A210" s="25" t="s">
        <v>262</v>
      </c>
      <c r="B210" s="25"/>
      <c r="C210" s="1" t="s">
        <v>0</v>
      </c>
      <c r="D210" s="6">
        <v>0</v>
      </c>
      <c r="E210" s="17">
        <v>-59.18</v>
      </c>
    </row>
    <row r="211" spans="1:5" ht="22.5" customHeight="1" x14ac:dyDescent="0.2">
      <c r="A211" s="25" t="s">
        <v>262</v>
      </c>
      <c r="B211" s="25"/>
      <c r="C211" s="1" t="s">
        <v>0</v>
      </c>
      <c r="D211" s="6">
        <v>0</v>
      </c>
      <c r="E211" s="17">
        <v>-861598.8</v>
      </c>
    </row>
    <row r="212" spans="1:5" ht="22.5" customHeight="1" x14ac:dyDescent="0.2">
      <c r="A212" s="25" t="s">
        <v>262</v>
      </c>
      <c r="B212" s="25"/>
      <c r="C212" s="1" t="s">
        <v>0</v>
      </c>
      <c r="D212" s="6">
        <v>0</v>
      </c>
      <c r="E212" s="17">
        <v>-10692.46</v>
      </c>
    </row>
    <row r="213" spans="1:5" ht="22.5" customHeight="1" x14ac:dyDescent="0.2">
      <c r="A213" s="25" t="s">
        <v>262</v>
      </c>
      <c r="B213" s="25"/>
      <c r="C213" s="1" t="s">
        <v>0</v>
      </c>
      <c r="D213" s="6">
        <v>0</v>
      </c>
      <c r="E213" s="17">
        <v>-10900</v>
      </c>
    </row>
    <row r="214" spans="1:5" ht="22.5" customHeight="1" x14ac:dyDescent="0.2">
      <c r="A214" s="25" t="s">
        <v>262</v>
      </c>
      <c r="B214" s="25"/>
      <c r="C214" s="1" t="s">
        <v>0</v>
      </c>
      <c r="D214" s="6">
        <v>0</v>
      </c>
      <c r="E214" s="17">
        <v>-41151</v>
      </c>
    </row>
    <row r="215" spans="1:5" ht="12.75" customHeight="1" x14ac:dyDescent="0.2">
      <c r="A215" s="32" t="s">
        <v>263</v>
      </c>
      <c r="B215" s="33"/>
      <c r="C215" s="23"/>
      <c r="D215" s="24">
        <f>D7+D102</f>
        <v>2146687765.6099999</v>
      </c>
      <c r="E215" s="24">
        <f>E7+E102</f>
        <v>963864070.63999999</v>
      </c>
    </row>
    <row r="216" spans="1:5" ht="12.75" customHeight="1" x14ac:dyDescent="0.2">
      <c r="A216" s="10"/>
      <c r="B216" s="10"/>
      <c r="C216" s="10"/>
      <c r="D216" s="13"/>
      <c r="E216" s="13"/>
    </row>
    <row r="217" spans="1:5" ht="12.75" customHeight="1" x14ac:dyDescent="0.2">
      <c r="A217" s="4"/>
      <c r="B217" s="4"/>
      <c r="C217" s="4"/>
      <c r="D217" s="12"/>
      <c r="E217" s="12"/>
    </row>
    <row r="218" spans="1:5" ht="3" customHeight="1" x14ac:dyDescent="0.2">
      <c r="A218" s="4"/>
      <c r="B218" s="4"/>
      <c r="C218" s="4"/>
      <c r="D218" s="12"/>
      <c r="E218" s="12"/>
    </row>
  </sheetData>
  <mergeCells count="213">
    <mergeCell ref="A215:B215"/>
    <mergeCell ref="A208:B208"/>
    <mergeCell ref="A209:B209"/>
    <mergeCell ref="A210:B210"/>
    <mergeCell ref="A211:B211"/>
    <mergeCell ref="A212:B212"/>
    <mergeCell ref="A213:B213"/>
    <mergeCell ref="A214:B214"/>
    <mergeCell ref="A52:B52"/>
    <mergeCell ref="A54:B54"/>
    <mergeCell ref="A56:B56"/>
    <mergeCell ref="A57:B57"/>
    <mergeCell ref="A58:B58"/>
    <mergeCell ref="A59:B59"/>
    <mergeCell ref="A99:B99"/>
    <mergeCell ref="A100:B100"/>
    <mergeCell ref="A101:B101"/>
    <mergeCell ref="A74:B74"/>
    <mergeCell ref="A75:B75"/>
    <mergeCell ref="A76:B76"/>
    <mergeCell ref="A78:B78"/>
    <mergeCell ref="A79:B79"/>
    <mergeCell ref="A80:B80"/>
    <mergeCell ref="A81:B81"/>
    <mergeCell ref="A6:B6"/>
    <mergeCell ref="A24:C24"/>
    <mergeCell ref="A28:B28"/>
    <mergeCell ref="A96:B96"/>
    <mergeCell ref="A97:B97"/>
    <mergeCell ref="A95:B95"/>
    <mergeCell ref="A13:B13"/>
    <mergeCell ref="A12:B12"/>
    <mergeCell ref="A14:B14"/>
    <mergeCell ref="A15:B15"/>
    <mergeCell ref="A16:B16"/>
    <mergeCell ref="A17:B17"/>
    <mergeCell ref="A7:C7"/>
    <mergeCell ref="A8:C8"/>
    <mergeCell ref="A9:B9"/>
    <mergeCell ref="A10:B10"/>
    <mergeCell ref="A11:B11"/>
    <mergeCell ref="A33:B33"/>
    <mergeCell ref="A34:B34"/>
    <mergeCell ref="A35:B35"/>
    <mergeCell ref="A89:B89"/>
    <mergeCell ref="A90:B90"/>
    <mergeCell ref="A91:B91"/>
    <mergeCell ref="A77:B77"/>
    <mergeCell ref="A147:C147"/>
    <mergeCell ref="A140:B140"/>
    <mergeCell ref="A141:B141"/>
    <mergeCell ref="A142:B142"/>
    <mergeCell ref="A143:B143"/>
    <mergeCell ref="A144:B144"/>
    <mergeCell ref="A145:B145"/>
    <mergeCell ref="A146:B146"/>
    <mergeCell ref="A22:B22"/>
    <mergeCell ref="A25:B25"/>
    <mergeCell ref="A29:B29"/>
    <mergeCell ref="A30:B30"/>
    <mergeCell ref="A31:B31"/>
    <mergeCell ref="A93:B93"/>
    <mergeCell ref="A94:B94"/>
    <mergeCell ref="A26:B26"/>
    <mergeCell ref="A27:B27"/>
    <mergeCell ref="A39:B39"/>
    <mergeCell ref="A41:B41"/>
    <mergeCell ref="A42:B42"/>
    <mergeCell ref="A44:B44"/>
    <mergeCell ref="A92:B92"/>
    <mergeCell ref="A82:B82"/>
    <mergeCell ref="A83:B83"/>
    <mergeCell ref="A136:B136"/>
    <mergeCell ref="A137:B137"/>
    <mergeCell ref="A138:B138"/>
    <mergeCell ref="A139:B139"/>
    <mergeCell ref="A102:C102"/>
    <mergeCell ref="A18:C18"/>
    <mergeCell ref="A23:C23"/>
    <mergeCell ref="A49:C49"/>
    <mergeCell ref="A53:C53"/>
    <mergeCell ref="A55:C55"/>
    <mergeCell ref="A62:C62"/>
    <mergeCell ref="A66:C66"/>
    <mergeCell ref="A21:B21"/>
    <mergeCell ref="A20:B20"/>
    <mergeCell ref="A19:B19"/>
    <mergeCell ref="A84:B84"/>
    <mergeCell ref="A85:B85"/>
    <mergeCell ref="A86:B86"/>
    <mergeCell ref="A87:B87"/>
    <mergeCell ref="A88:B88"/>
    <mergeCell ref="A48:B48"/>
    <mergeCell ref="A50:B50"/>
    <mergeCell ref="A51:B51"/>
    <mergeCell ref="A114:B114"/>
    <mergeCell ref="A115:B115"/>
    <mergeCell ref="A116:B116"/>
    <mergeCell ref="A117:B117"/>
    <mergeCell ref="A118:B118"/>
    <mergeCell ref="A104:C104"/>
    <mergeCell ref="A133:B133"/>
    <mergeCell ref="A134:B134"/>
    <mergeCell ref="A135:B135"/>
    <mergeCell ref="A73:C73"/>
    <mergeCell ref="A98:C98"/>
    <mergeCell ref="A105:B105"/>
    <mergeCell ref="A107:B107"/>
    <mergeCell ref="A108:B108"/>
    <mergeCell ref="A109:B109"/>
    <mergeCell ref="A111:B111"/>
    <mergeCell ref="A112:B112"/>
    <mergeCell ref="A113:B113"/>
    <mergeCell ref="C1:E1"/>
    <mergeCell ref="C2:E2"/>
    <mergeCell ref="C3:E3"/>
    <mergeCell ref="A106:C106"/>
    <mergeCell ref="A103:C103"/>
    <mergeCell ref="A119:B119"/>
    <mergeCell ref="A110:B110"/>
    <mergeCell ref="A185:C185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32:C32"/>
    <mergeCell ref="A170:C170"/>
    <mergeCell ref="A157:B157"/>
    <mergeCell ref="A158:B158"/>
    <mergeCell ref="A159:B159"/>
    <mergeCell ref="A160:B160"/>
    <mergeCell ref="A37:C37"/>
    <mergeCell ref="A40:C40"/>
    <mergeCell ref="A43:C43"/>
    <mergeCell ref="A161:B161"/>
    <mergeCell ref="A162:B162"/>
    <mergeCell ref="A65:B65"/>
    <mergeCell ref="A67:B67"/>
    <mergeCell ref="A68:B68"/>
    <mergeCell ref="A69:B69"/>
    <mergeCell ref="A71:B71"/>
    <mergeCell ref="A72:B72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70:C70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A183:C183"/>
    <mergeCell ref="A181:B181"/>
    <mergeCell ref="A182:B182"/>
    <mergeCell ref="A172:B172"/>
    <mergeCell ref="A173:B173"/>
    <mergeCell ref="A174:B174"/>
    <mergeCell ref="A175:B175"/>
    <mergeCell ref="A176:B176"/>
    <mergeCell ref="A178:B178"/>
    <mergeCell ref="A179:B179"/>
    <mergeCell ref="A180:B180"/>
    <mergeCell ref="A177:B177"/>
    <mergeCell ref="A184:B184"/>
    <mergeCell ref="A186:B186"/>
    <mergeCell ref="A187:B187"/>
    <mergeCell ref="A188:B188"/>
    <mergeCell ref="A189:B189"/>
    <mergeCell ref="A190:B190"/>
    <mergeCell ref="A192:B192"/>
    <mergeCell ref="A193:B193"/>
    <mergeCell ref="A194:B194"/>
    <mergeCell ref="A191:C191"/>
    <mergeCell ref="A36:B36"/>
    <mergeCell ref="A38:B38"/>
    <mergeCell ref="A45:B45"/>
    <mergeCell ref="A46:B46"/>
    <mergeCell ref="A47:B47"/>
    <mergeCell ref="A60:B60"/>
    <mergeCell ref="A61:B61"/>
    <mergeCell ref="A63:B63"/>
    <mergeCell ref="A64:B64"/>
    <mergeCell ref="A204:B204"/>
    <mergeCell ref="A205:B205"/>
    <mergeCell ref="A206:B206"/>
    <mergeCell ref="A207:B207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</mergeCells>
  <pageMargins left="0.78740157480314965" right="0.39370078740157483" top="0.39370078740157483" bottom="0.39370078740157483" header="0.19685039370078741" footer="0.19685039370078741"/>
  <pageSetup scale="72" fitToHeight="0" orientation="portrait" r:id="rId1"/>
  <headerFooter alignWithMargins="0"/>
  <rowBreaks count="1" manualBreakCount="1">
    <brk id="213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Калюжина Юлия Владимировна</dc:creator>
  <cp:lastModifiedBy>Думкина Алёна</cp:lastModifiedBy>
  <cp:lastPrinted>2022-10-12T05:43:06Z</cp:lastPrinted>
  <dcterms:created xsi:type="dcterms:W3CDTF">2022-07-04T06:44:24Z</dcterms:created>
  <dcterms:modified xsi:type="dcterms:W3CDTF">2022-10-12T07:33:48Z</dcterms:modified>
</cp:coreProperties>
</file>